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10" yWindow="-10" windowWidth="19220" windowHeight="7460" tabRatio="159"/>
  </bookViews>
  <sheets>
    <sheet name="Time Sheet" sheetId="10" r:id="rId1"/>
    <sheet name="vacations Data" sheetId="27" state="hidden" r:id="rId2"/>
    <sheet name="ر" sheetId="35" state="hidden" r:id="rId3"/>
    <sheet name="Absence" sheetId="34" state="hidden" r:id="rId4"/>
  </sheets>
  <definedNames>
    <definedName name="_xlnm._FilterDatabase" localSheetId="0" hidden="1">'Time Sheet'!$A$9:$CA$169</definedName>
    <definedName name="_xlnm.Print_Titles" localSheetId="3">Absence!$1:$5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R3" i="10" l="1"/>
  <c r="BR4" i="10" s="1"/>
  <c r="BR5" i="10" s="1"/>
  <c r="U7" i="27" l="1"/>
  <c r="T7" i="27" s="1"/>
  <c r="S7" i="27" l="1"/>
  <c r="R7" i="27" l="1"/>
  <c r="Q7" i="27" l="1"/>
  <c r="P7" i="27" l="1"/>
  <c r="V8" i="27" s="1"/>
  <c r="U8" i="27" s="1"/>
  <c r="T8" i="27" s="1"/>
  <c r="S8" i="27" l="1"/>
  <c r="R8" i="27" l="1"/>
  <c r="D7" i="10"/>
  <c r="Q8" i="27" l="1"/>
  <c r="P8" i="27" l="1"/>
  <c r="V9" i="27" s="1"/>
  <c r="U9" i="27" s="1"/>
  <c r="T9" i="27" s="1"/>
  <c r="S9" i="27" l="1"/>
  <c r="R9" i="27" l="1"/>
  <c r="Q9" i="27" l="1"/>
  <c r="P9" i="27" l="1"/>
  <c r="V10" i="27" s="1"/>
  <c r="U10" i="27" s="1"/>
  <c r="T10" i="27" s="1"/>
  <c r="S10" i="27" l="1"/>
  <c r="R10" i="27" l="1"/>
  <c r="Q10" i="27" l="1"/>
  <c r="P10" i="27" l="1"/>
  <c r="V11" i="27" s="1"/>
  <c r="U11" i="27" s="1"/>
  <c r="T11" i="27" s="1"/>
  <c r="C30" i="34" l="1"/>
  <c r="C31" i="34"/>
  <c r="C32" i="34"/>
  <c r="C33" i="34"/>
  <c r="C34" i="34"/>
  <c r="C35" i="34"/>
  <c r="C36" i="34"/>
  <c r="C37" i="34"/>
  <c r="C38" i="34"/>
  <c r="C39" i="34"/>
  <c r="C40" i="34"/>
  <c r="C41" i="34"/>
  <c r="C42" i="34"/>
  <c r="C43" i="34"/>
  <c r="C44" i="34"/>
  <c r="C45" i="34"/>
  <c r="C46" i="34"/>
  <c r="C47" i="34"/>
  <c r="C48" i="34"/>
  <c r="C49" i="34"/>
  <c r="C50" i="34"/>
  <c r="C51" i="34"/>
  <c r="C52" i="34"/>
  <c r="C53" i="34"/>
  <c r="C54" i="34"/>
  <c r="C55" i="34"/>
  <c r="C56" i="34"/>
  <c r="C57" i="34"/>
  <c r="C58" i="34"/>
  <c r="C59" i="34"/>
  <c r="C60" i="34"/>
  <c r="C61" i="34"/>
  <c r="C62" i="34"/>
  <c r="C63" i="34"/>
  <c r="C64" i="34"/>
  <c r="C65" i="34"/>
  <c r="C66" i="34"/>
  <c r="C67" i="34"/>
  <c r="C68" i="34"/>
  <c r="C69" i="34"/>
  <c r="C70" i="34"/>
  <c r="C71" i="34"/>
  <c r="C72" i="34"/>
  <c r="C73" i="34"/>
  <c r="C74" i="34"/>
  <c r="C75" i="34"/>
  <c r="C76" i="34"/>
  <c r="C77" i="34"/>
  <c r="C78" i="34"/>
  <c r="C79" i="34"/>
  <c r="C80" i="34"/>
  <c r="C81" i="34"/>
  <c r="C82" i="34"/>
  <c r="C83" i="34"/>
  <c r="C84" i="34"/>
  <c r="C85" i="34"/>
  <c r="C86" i="34"/>
  <c r="C87" i="34"/>
  <c r="D87" i="34"/>
  <c r="C88" i="34"/>
  <c r="D88" i="34"/>
  <c r="C89" i="34"/>
  <c r="D89" i="34"/>
  <c r="C90" i="34"/>
  <c r="D90" i="34"/>
  <c r="C91" i="34"/>
  <c r="D91" i="34"/>
  <c r="C92" i="34"/>
  <c r="D92" i="34"/>
  <c r="C93" i="34"/>
  <c r="D93" i="34"/>
  <c r="C94" i="34"/>
  <c r="D94" i="34"/>
  <c r="C95" i="34"/>
  <c r="D95" i="34"/>
  <c r="C96" i="34"/>
  <c r="D96" i="34"/>
  <c r="C97" i="34"/>
  <c r="D97" i="34"/>
  <c r="C98" i="34"/>
  <c r="D98" i="34"/>
  <c r="C99" i="34"/>
  <c r="D99" i="34"/>
  <c r="C100" i="34"/>
  <c r="D100" i="34"/>
  <c r="C101" i="34"/>
  <c r="D101" i="34"/>
  <c r="C102" i="34"/>
  <c r="D102" i="34"/>
  <c r="C103" i="34"/>
  <c r="D103" i="34"/>
  <c r="C104" i="34"/>
  <c r="D104" i="34"/>
  <c r="C105" i="34"/>
  <c r="D105" i="34"/>
  <c r="C106" i="34"/>
  <c r="D106" i="34"/>
  <c r="C107" i="34"/>
  <c r="D107" i="34"/>
  <c r="C29" i="34"/>
  <c r="C25" i="34"/>
  <c r="C26" i="34"/>
  <c r="C27" i="34"/>
  <c r="C28" i="34"/>
  <c r="C7" i="34" l="1"/>
  <c r="C8" i="34"/>
  <c r="C9" i="34"/>
  <c r="C10" i="34"/>
  <c r="C11" i="34"/>
  <c r="C12" i="34"/>
  <c r="C13" i="34"/>
  <c r="C14" i="34"/>
  <c r="C15" i="34"/>
  <c r="C16" i="34"/>
  <c r="C17" i="34"/>
  <c r="C18" i="34"/>
  <c r="C19" i="34"/>
  <c r="C20" i="34"/>
  <c r="C21" i="34"/>
  <c r="C22" i="34"/>
  <c r="C23" i="34"/>
  <c r="C24" i="34"/>
  <c r="C6" i="34"/>
  <c r="A111" i="34"/>
  <c r="K7" i="27" l="1"/>
  <c r="K8" i="27"/>
  <c r="K9" i="27"/>
  <c r="K10" i="27"/>
  <c r="K11" i="27"/>
  <c r="K12" i="27"/>
  <c r="K13" i="27"/>
  <c r="K14" i="27"/>
  <c r="K15" i="27"/>
  <c r="K16" i="27"/>
  <c r="K17" i="27"/>
  <c r="K18" i="27"/>
  <c r="K19" i="27"/>
  <c r="K20" i="27"/>
  <c r="K21" i="27"/>
  <c r="K22" i="27"/>
  <c r="K23" i="27"/>
  <c r="K24" i="27"/>
  <c r="K25" i="27"/>
  <c r="K26" i="27"/>
  <c r="K27" i="27"/>
  <c r="K28" i="27"/>
  <c r="K29" i="27"/>
  <c r="K30" i="27"/>
  <c r="K31" i="27"/>
  <c r="K32" i="27"/>
  <c r="K33" i="27"/>
  <c r="K34" i="27"/>
  <c r="K35" i="27"/>
  <c r="K36" i="27"/>
  <c r="K37" i="27"/>
  <c r="K38" i="27"/>
  <c r="K39" i="27"/>
  <c r="K40" i="27"/>
  <c r="K41" i="27"/>
  <c r="K42" i="27"/>
  <c r="K43" i="27"/>
  <c r="K44" i="27"/>
  <c r="K45" i="27"/>
  <c r="K46" i="27"/>
  <c r="K47" i="27"/>
  <c r="K48" i="27"/>
  <c r="K49" i="27"/>
  <c r="K50" i="27"/>
  <c r="K51" i="27"/>
  <c r="K52" i="27"/>
  <c r="K53" i="27"/>
  <c r="K54" i="27"/>
  <c r="K55" i="27"/>
  <c r="K56" i="27"/>
  <c r="K57" i="27"/>
  <c r="K58" i="27"/>
  <c r="K59" i="27"/>
  <c r="K60" i="27"/>
  <c r="K61" i="27"/>
  <c r="K62" i="27"/>
  <c r="K63" i="27"/>
  <c r="K64" i="27"/>
  <c r="K65" i="27"/>
  <c r="K66" i="27"/>
  <c r="K67" i="27"/>
  <c r="K68" i="27"/>
  <c r="K69" i="27"/>
  <c r="K70" i="27"/>
  <c r="K71" i="27"/>
  <c r="K72" i="27"/>
  <c r="K73" i="27"/>
  <c r="K74" i="27"/>
  <c r="K75" i="27"/>
  <c r="K76" i="27"/>
  <c r="K77" i="27"/>
  <c r="K78" i="27"/>
  <c r="K79" i="27"/>
  <c r="K80" i="27"/>
  <c r="K81" i="27"/>
  <c r="K82" i="27"/>
  <c r="K83" i="27"/>
  <c r="K84" i="27"/>
  <c r="L84" i="27" s="1"/>
  <c r="M84" i="27" s="1"/>
  <c r="K85" i="27"/>
  <c r="L85" i="27" s="1"/>
  <c r="M85" i="27" s="1"/>
  <c r="K86" i="27"/>
  <c r="L86" i="27" s="1"/>
  <c r="M86" i="27" s="1"/>
  <c r="K87" i="27"/>
  <c r="K6" i="27"/>
  <c r="F7" i="27"/>
  <c r="H7" i="27" s="1"/>
  <c r="F8" i="27"/>
  <c r="J8" i="27" s="1"/>
  <c r="F9" i="27"/>
  <c r="H9" i="27" s="1"/>
  <c r="F10" i="27"/>
  <c r="J10" i="27" s="1"/>
  <c r="F11" i="27"/>
  <c r="H11" i="27" s="1"/>
  <c r="F12" i="27"/>
  <c r="J12" i="27" s="1"/>
  <c r="F13" i="27"/>
  <c r="H13" i="27" s="1"/>
  <c r="F14" i="27"/>
  <c r="J14" i="27" s="1"/>
  <c r="F15" i="27"/>
  <c r="H15" i="27" s="1"/>
  <c r="F16" i="27"/>
  <c r="J16" i="27" s="1"/>
  <c r="F17" i="27"/>
  <c r="H17" i="27" s="1"/>
  <c r="F18" i="27"/>
  <c r="J18" i="27" s="1"/>
  <c r="F19" i="27"/>
  <c r="H19" i="27" s="1"/>
  <c r="F20" i="27"/>
  <c r="J20" i="27" s="1"/>
  <c r="F21" i="27"/>
  <c r="H21" i="27" s="1"/>
  <c r="F22" i="27"/>
  <c r="J22" i="27" s="1"/>
  <c r="F23" i="27"/>
  <c r="H23" i="27" s="1"/>
  <c r="F24" i="27"/>
  <c r="J24" i="27" s="1"/>
  <c r="F25" i="27"/>
  <c r="H25" i="27" s="1"/>
  <c r="F26" i="27"/>
  <c r="J26" i="27" s="1"/>
  <c r="F27" i="27"/>
  <c r="H27" i="27" s="1"/>
  <c r="F28" i="27"/>
  <c r="J28" i="27" s="1"/>
  <c r="F29" i="27"/>
  <c r="H29" i="27" s="1"/>
  <c r="F30" i="27"/>
  <c r="J30" i="27" s="1"/>
  <c r="F31" i="27"/>
  <c r="H31" i="27" s="1"/>
  <c r="F32" i="27"/>
  <c r="J32" i="27" s="1"/>
  <c r="F33" i="27"/>
  <c r="H33" i="27" s="1"/>
  <c r="F34" i="27"/>
  <c r="J34" i="27" s="1"/>
  <c r="F35" i="27"/>
  <c r="H35" i="27" s="1"/>
  <c r="F36" i="27"/>
  <c r="J36" i="27" s="1"/>
  <c r="F37" i="27"/>
  <c r="H37" i="27" s="1"/>
  <c r="F38" i="27"/>
  <c r="J38" i="27" s="1"/>
  <c r="F39" i="27"/>
  <c r="H39" i="27" s="1"/>
  <c r="F40" i="27"/>
  <c r="J40" i="27" s="1"/>
  <c r="F41" i="27"/>
  <c r="H41" i="27" s="1"/>
  <c r="F42" i="27"/>
  <c r="F43" i="27"/>
  <c r="H43" i="27" s="1"/>
  <c r="F44" i="27"/>
  <c r="J44" i="27" s="1"/>
  <c r="F45" i="27"/>
  <c r="H45" i="27" s="1"/>
  <c r="F46" i="27"/>
  <c r="J46" i="27" s="1"/>
  <c r="F47" i="27"/>
  <c r="H47" i="27" s="1"/>
  <c r="F48" i="27"/>
  <c r="J48" i="27" s="1"/>
  <c r="F49" i="27"/>
  <c r="H49" i="27" s="1"/>
  <c r="F50" i="27"/>
  <c r="J50" i="27" s="1"/>
  <c r="F51" i="27"/>
  <c r="H51" i="27" s="1"/>
  <c r="F52" i="27"/>
  <c r="J52" i="27" s="1"/>
  <c r="F53" i="27"/>
  <c r="H53" i="27" s="1"/>
  <c r="F54" i="27"/>
  <c r="J54" i="27" s="1"/>
  <c r="F55" i="27"/>
  <c r="H55" i="27" s="1"/>
  <c r="F56" i="27"/>
  <c r="J56" i="27" s="1"/>
  <c r="F57" i="27"/>
  <c r="H57" i="27" s="1"/>
  <c r="F58" i="27"/>
  <c r="J58" i="27" s="1"/>
  <c r="F59" i="27"/>
  <c r="H59" i="27" s="1"/>
  <c r="F60" i="27"/>
  <c r="J60" i="27" s="1"/>
  <c r="F61" i="27"/>
  <c r="H61" i="27" s="1"/>
  <c r="F62" i="27"/>
  <c r="J62" i="27" s="1"/>
  <c r="F63" i="27"/>
  <c r="H63" i="27" s="1"/>
  <c r="F64" i="27"/>
  <c r="J64" i="27" s="1"/>
  <c r="F65" i="27"/>
  <c r="H65" i="27" s="1"/>
  <c r="F66" i="27"/>
  <c r="J66" i="27" s="1"/>
  <c r="F67" i="27"/>
  <c r="H67" i="27" s="1"/>
  <c r="F68" i="27"/>
  <c r="J68" i="27" s="1"/>
  <c r="F69" i="27"/>
  <c r="H69" i="27" s="1"/>
  <c r="F70" i="27"/>
  <c r="J70" i="27" s="1"/>
  <c r="F71" i="27"/>
  <c r="H71" i="27" s="1"/>
  <c r="F72" i="27"/>
  <c r="J72" i="27" s="1"/>
  <c r="F73" i="27"/>
  <c r="H73" i="27" s="1"/>
  <c r="F74" i="27"/>
  <c r="J74" i="27" s="1"/>
  <c r="F75" i="27"/>
  <c r="H75" i="27" s="1"/>
  <c r="F76" i="27"/>
  <c r="J76" i="27" s="1"/>
  <c r="F77" i="27"/>
  <c r="H77" i="27" s="1"/>
  <c r="F78" i="27"/>
  <c r="J78" i="27" s="1"/>
  <c r="F79" i="27"/>
  <c r="H79" i="27" s="1"/>
  <c r="F80" i="27"/>
  <c r="J80" i="27" s="1"/>
  <c r="F81" i="27"/>
  <c r="H81" i="27" s="1"/>
  <c r="F82" i="27"/>
  <c r="J82" i="27" s="1"/>
  <c r="F83" i="27"/>
  <c r="H83" i="27" s="1"/>
  <c r="F84" i="27"/>
  <c r="J84" i="27" s="1"/>
  <c r="F85" i="27"/>
  <c r="H85" i="27" s="1"/>
  <c r="F86" i="27"/>
  <c r="J86" i="27" s="1"/>
  <c r="F87" i="27"/>
  <c r="H87" i="27" s="1"/>
  <c r="F6" i="27"/>
  <c r="J6" i="27" s="1"/>
  <c r="E7" i="27"/>
  <c r="E8" i="27"/>
  <c r="E9" i="27"/>
  <c r="E10" i="27"/>
  <c r="E11" i="27"/>
  <c r="E12" i="27"/>
  <c r="E13" i="27"/>
  <c r="E14" i="27"/>
  <c r="E15" i="27"/>
  <c r="E16" i="27"/>
  <c r="E17" i="27"/>
  <c r="E18" i="27"/>
  <c r="E19" i="27"/>
  <c r="E20" i="27"/>
  <c r="E21" i="27"/>
  <c r="E22" i="27"/>
  <c r="E23" i="27"/>
  <c r="E24" i="27"/>
  <c r="E25" i="27"/>
  <c r="E26" i="27"/>
  <c r="E27" i="27"/>
  <c r="E28" i="27"/>
  <c r="E29" i="27"/>
  <c r="E30" i="27"/>
  <c r="E31" i="27"/>
  <c r="E32" i="27"/>
  <c r="E33" i="27"/>
  <c r="E34" i="27"/>
  <c r="E35" i="27"/>
  <c r="E36" i="27"/>
  <c r="E37" i="27"/>
  <c r="E38" i="27"/>
  <c r="E39" i="27"/>
  <c r="E40" i="27"/>
  <c r="E41" i="27"/>
  <c r="E42" i="27"/>
  <c r="E43" i="27"/>
  <c r="E44" i="27"/>
  <c r="E45" i="27"/>
  <c r="E46" i="27"/>
  <c r="E47" i="27"/>
  <c r="E48" i="27"/>
  <c r="E49" i="27"/>
  <c r="E50" i="27"/>
  <c r="E51" i="27"/>
  <c r="E52" i="27"/>
  <c r="E53" i="27"/>
  <c r="E54" i="27"/>
  <c r="E55" i="27"/>
  <c r="E56" i="27"/>
  <c r="E57" i="27"/>
  <c r="E58" i="27"/>
  <c r="E59" i="27"/>
  <c r="E60" i="27"/>
  <c r="E61" i="27"/>
  <c r="E62" i="27"/>
  <c r="E63" i="27"/>
  <c r="E64" i="27"/>
  <c r="E65" i="27"/>
  <c r="E66" i="27"/>
  <c r="E67" i="27"/>
  <c r="E68" i="27"/>
  <c r="E69" i="27"/>
  <c r="E70" i="27"/>
  <c r="E71" i="27"/>
  <c r="E72" i="27"/>
  <c r="E73" i="27"/>
  <c r="E74" i="27"/>
  <c r="E75" i="27"/>
  <c r="E76" i="27"/>
  <c r="E77" i="27"/>
  <c r="E78" i="27"/>
  <c r="E79" i="27"/>
  <c r="E80" i="27"/>
  <c r="E81" i="27"/>
  <c r="E82" i="27"/>
  <c r="E83" i="27"/>
  <c r="E84" i="27"/>
  <c r="E85" i="27"/>
  <c r="E86" i="27"/>
  <c r="E87" i="27"/>
  <c r="E6" i="27"/>
  <c r="F13" i="34" a="1"/>
  <c r="F17" i="34" a="1"/>
  <c r="F10" i="34" a="1"/>
  <c r="F23" i="34" a="1"/>
  <c r="F16" i="34" a="1"/>
  <c r="F20" i="34" a="1"/>
  <c r="F21" i="34" a="1"/>
  <c r="F14" i="34" a="1"/>
  <c r="F24" i="34" a="1"/>
  <c r="F12" i="34" a="1"/>
  <c r="F19" i="34" a="1"/>
  <c r="F9" i="34" a="1"/>
  <c r="F18" i="34" a="1"/>
  <c r="F11" i="34" a="1"/>
  <c r="F15" i="34" a="1"/>
  <c r="F8" i="34" a="1"/>
  <c r="F7" i="34" a="1"/>
  <c r="F22" i="34" a="1"/>
  <c r="F6" i="34" a="1"/>
  <c r="F12" i="34" l="1"/>
  <c r="F19" i="34"/>
  <c r="F24" i="34"/>
  <c r="F6" i="34"/>
  <c r="F14" i="34"/>
  <c r="F22" i="34"/>
  <c r="F21" i="34"/>
  <c r="F7" i="34"/>
  <c r="F20" i="34"/>
  <c r="F8" i="34"/>
  <c r="F16" i="34"/>
  <c r="F15" i="34"/>
  <c r="F23" i="34"/>
  <c r="F11" i="34"/>
  <c r="F10" i="34"/>
  <c r="F18" i="34"/>
  <c r="F17" i="34"/>
  <c r="F9" i="34"/>
  <c r="F13" i="34"/>
  <c r="M82" i="27"/>
  <c r="J42" i="27"/>
  <c r="L42" i="27" s="1"/>
  <c r="M42" i="27" s="1"/>
  <c r="L80" i="27"/>
  <c r="M80" i="27" s="1"/>
  <c r="L18" i="27"/>
  <c r="M18" i="27" s="1"/>
  <c r="L50" i="27"/>
  <c r="M50" i="27" s="1"/>
  <c r="L66" i="27"/>
  <c r="M66" i="27" s="1"/>
  <c r="L34" i="27"/>
  <c r="M34" i="27" s="1"/>
  <c r="L74" i="27"/>
  <c r="M74" i="27" s="1"/>
  <c r="L58" i="27"/>
  <c r="M58" i="27" s="1"/>
  <c r="L26" i="27"/>
  <c r="M26" i="27" s="1"/>
  <c r="L10" i="27"/>
  <c r="M10" i="27" s="1"/>
  <c r="L6" i="27"/>
  <c r="L78" i="27"/>
  <c r="M78" i="27" s="1"/>
  <c r="L70" i="27"/>
  <c r="M70" i="27" s="1"/>
  <c r="L62" i="27"/>
  <c r="M62" i="27" s="1"/>
  <c r="L54" i="27"/>
  <c r="M54" i="27" s="1"/>
  <c r="L46" i="27"/>
  <c r="M46" i="27" s="1"/>
  <c r="L38" i="27"/>
  <c r="M38" i="27" s="1"/>
  <c r="L30" i="27"/>
  <c r="M30" i="27" s="1"/>
  <c r="L22" i="27"/>
  <c r="M22" i="27" s="1"/>
  <c r="L14" i="27"/>
  <c r="M14" i="27" s="1"/>
  <c r="L76" i="27"/>
  <c r="M76" i="27" s="1"/>
  <c r="L72" i="27"/>
  <c r="M72" i="27" s="1"/>
  <c r="L68" i="27"/>
  <c r="M68" i="27" s="1"/>
  <c r="L64" i="27"/>
  <c r="M64" i="27" s="1"/>
  <c r="L60" i="27"/>
  <c r="M60" i="27" s="1"/>
  <c r="L56" i="27"/>
  <c r="M56" i="27" s="1"/>
  <c r="L52" i="27"/>
  <c r="M52" i="27" s="1"/>
  <c r="L48" i="27"/>
  <c r="M48" i="27" s="1"/>
  <c r="L44" i="27"/>
  <c r="M44" i="27" s="1"/>
  <c r="L40" i="27"/>
  <c r="M40" i="27" s="1"/>
  <c r="L36" i="27"/>
  <c r="M36" i="27" s="1"/>
  <c r="L32" i="27"/>
  <c r="M32" i="27" s="1"/>
  <c r="L28" i="27"/>
  <c r="M28" i="27" s="1"/>
  <c r="L24" i="27"/>
  <c r="M24" i="27" s="1"/>
  <c r="L20" i="27"/>
  <c r="M20" i="27" s="1"/>
  <c r="L16" i="27"/>
  <c r="M16" i="27" s="1"/>
  <c r="L12" i="27"/>
  <c r="M12" i="27" s="1"/>
  <c r="L8" i="27"/>
  <c r="M8" i="27" s="1"/>
  <c r="H8" i="27"/>
  <c r="H12" i="27"/>
  <c r="H16" i="27"/>
  <c r="H20" i="27"/>
  <c r="H24" i="27"/>
  <c r="H28" i="27"/>
  <c r="H32" i="27"/>
  <c r="H36" i="27"/>
  <c r="H40" i="27"/>
  <c r="H44" i="27"/>
  <c r="H48" i="27"/>
  <c r="H52" i="27"/>
  <c r="H56" i="27"/>
  <c r="H60" i="27"/>
  <c r="H64" i="27"/>
  <c r="H68" i="27"/>
  <c r="H72" i="27"/>
  <c r="H76" i="27"/>
  <c r="H80" i="27"/>
  <c r="H84" i="27"/>
  <c r="H6" i="27"/>
  <c r="H10" i="27"/>
  <c r="H14" i="27"/>
  <c r="H18" i="27"/>
  <c r="H22" i="27"/>
  <c r="H26" i="27"/>
  <c r="H30" i="27"/>
  <c r="H34" i="27"/>
  <c r="H38" i="27"/>
  <c r="H42" i="27"/>
  <c r="H46" i="27"/>
  <c r="H50" i="27"/>
  <c r="H54" i="27"/>
  <c r="H58" i="27"/>
  <c r="H62" i="27"/>
  <c r="H66" i="27"/>
  <c r="H70" i="27"/>
  <c r="H74" i="27"/>
  <c r="H78" i="27"/>
  <c r="H82" i="27"/>
  <c r="H86" i="27"/>
  <c r="J87" i="27"/>
  <c r="L87" i="27" s="1"/>
  <c r="M87" i="27" s="1"/>
  <c r="J85" i="27"/>
  <c r="J83" i="27"/>
  <c r="M83" i="27" s="1"/>
  <c r="J81" i="27"/>
  <c r="J79" i="27"/>
  <c r="L79" i="27" s="1"/>
  <c r="M79" i="27" s="1"/>
  <c r="J77" i="27"/>
  <c r="L77" i="27" s="1"/>
  <c r="M77" i="27" s="1"/>
  <c r="J75" i="27"/>
  <c r="J73" i="27"/>
  <c r="L73" i="27" s="1"/>
  <c r="M73" i="27" s="1"/>
  <c r="J71" i="27"/>
  <c r="L71" i="27" s="1"/>
  <c r="M71" i="27" s="1"/>
  <c r="J69" i="27"/>
  <c r="L69" i="27" s="1"/>
  <c r="M69" i="27" s="1"/>
  <c r="J67" i="27"/>
  <c r="L67" i="27" s="1"/>
  <c r="M67" i="27" s="1"/>
  <c r="J65" i="27"/>
  <c r="L65" i="27" s="1"/>
  <c r="M65" i="27" s="1"/>
  <c r="J63" i="27"/>
  <c r="L63" i="27" s="1"/>
  <c r="M63" i="27" s="1"/>
  <c r="J61" i="27"/>
  <c r="L61" i="27" s="1"/>
  <c r="M61" i="27" s="1"/>
  <c r="J59" i="27"/>
  <c r="L59" i="27" s="1"/>
  <c r="M59" i="27" s="1"/>
  <c r="J57" i="27"/>
  <c r="L57" i="27" s="1"/>
  <c r="M57" i="27" s="1"/>
  <c r="J55" i="27"/>
  <c r="L55" i="27" s="1"/>
  <c r="M55" i="27" s="1"/>
  <c r="J53" i="27"/>
  <c r="L53" i="27" s="1"/>
  <c r="M53" i="27" s="1"/>
  <c r="J51" i="27"/>
  <c r="L51" i="27" s="1"/>
  <c r="M51" i="27" s="1"/>
  <c r="J49" i="27"/>
  <c r="L49" i="27" s="1"/>
  <c r="M49" i="27" s="1"/>
  <c r="J47" i="27"/>
  <c r="L47" i="27" s="1"/>
  <c r="M47" i="27" s="1"/>
  <c r="J45" i="27"/>
  <c r="L45" i="27" s="1"/>
  <c r="M45" i="27" s="1"/>
  <c r="J43" i="27"/>
  <c r="L43" i="27" s="1"/>
  <c r="M43" i="27" s="1"/>
  <c r="J41" i="27"/>
  <c r="L41" i="27" s="1"/>
  <c r="M41" i="27" s="1"/>
  <c r="J39" i="27"/>
  <c r="L39" i="27" s="1"/>
  <c r="M39" i="27" s="1"/>
  <c r="J37" i="27"/>
  <c r="L37" i="27" s="1"/>
  <c r="M37" i="27" s="1"/>
  <c r="J35" i="27"/>
  <c r="L35" i="27" s="1"/>
  <c r="M35" i="27" s="1"/>
  <c r="J33" i="27"/>
  <c r="L33" i="27" s="1"/>
  <c r="M33" i="27" s="1"/>
  <c r="J31" i="27"/>
  <c r="L31" i="27" s="1"/>
  <c r="M31" i="27" s="1"/>
  <c r="J29" i="27"/>
  <c r="L29" i="27" s="1"/>
  <c r="M29" i="27" s="1"/>
  <c r="J27" i="27"/>
  <c r="L27" i="27" s="1"/>
  <c r="M27" i="27" s="1"/>
  <c r="J25" i="27"/>
  <c r="L25" i="27" s="1"/>
  <c r="M25" i="27" s="1"/>
  <c r="J23" i="27"/>
  <c r="L23" i="27" s="1"/>
  <c r="M23" i="27" s="1"/>
  <c r="J21" i="27"/>
  <c r="L21" i="27" s="1"/>
  <c r="M21" i="27" s="1"/>
  <c r="J19" i="27"/>
  <c r="L19" i="27" s="1"/>
  <c r="M19" i="27" s="1"/>
  <c r="J17" i="27"/>
  <c r="L17" i="27" s="1"/>
  <c r="M17" i="27" s="1"/>
  <c r="J15" i="27"/>
  <c r="L15" i="27" s="1"/>
  <c r="M15" i="27" s="1"/>
  <c r="J13" i="27"/>
  <c r="L13" i="27" s="1"/>
  <c r="M13" i="27" s="1"/>
  <c r="J11" i="27"/>
  <c r="L11" i="27" s="1"/>
  <c r="M11" i="27" s="1"/>
  <c r="J9" i="27"/>
  <c r="L9" i="27" s="1"/>
  <c r="M9" i="27" s="1"/>
  <c r="J7" i="27"/>
  <c r="L7" i="27" l="1"/>
  <c r="M6" i="27"/>
  <c r="L75" i="27"/>
  <c r="M75" i="27" s="1"/>
  <c r="M7" i="27" l="1"/>
  <c r="I11" i="10" l="1"/>
  <c r="I9" i="10" l="1"/>
  <c r="I3" i="10" s="1"/>
  <c r="K11" i="10"/>
  <c r="I4" i="10" l="1"/>
  <c r="M11" i="10"/>
  <c r="K9" i="10"/>
  <c r="J3" i="10" l="1"/>
  <c r="K3" i="10"/>
  <c r="J4" i="10"/>
  <c r="J6" i="10" s="1"/>
  <c r="K4" i="10"/>
  <c r="I5" i="10"/>
  <c r="I6" i="10"/>
  <c r="O11" i="10"/>
  <c r="M9" i="10"/>
  <c r="M3" i="10" l="1"/>
  <c r="L3" i="10"/>
  <c r="K5" i="10"/>
  <c r="M4" i="10"/>
  <c r="L4" i="10"/>
  <c r="K6" i="10"/>
  <c r="J5" i="10"/>
  <c r="Q11" i="10"/>
  <c r="O9" i="10"/>
  <c r="O3" i="10" l="1"/>
  <c r="N3" i="10"/>
  <c r="M6" i="10"/>
  <c r="L5" i="10"/>
  <c r="O4" i="10"/>
  <c r="N4" i="10"/>
  <c r="M5" i="10"/>
  <c r="L6" i="10"/>
  <c r="S11" i="10"/>
  <c r="Q9" i="10"/>
  <c r="Q3" i="10" l="1"/>
  <c r="P3" i="10"/>
  <c r="O6" i="10"/>
  <c r="N5" i="10"/>
  <c r="Q4" i="10"/>
  <c r="P4" i="10"/>
  <c r="N6" i="10"/>
  <c r="P6" i="10"/>
  <c r="O5" i="10"/>
  <c r="U11" i="10"/>
  <c r="S9" i="10"/>
  <c r="S3" i="10" l="1"/>
  <c r="R3" i="10"/>
  <c r="Q6" i="10"/>
  <c r="P5" i="10"/>
  <c r="S4" i="10"/>
  <c r="R4" i="10"/>
  <c r="Q5" i="10"/>
  <c r="W11" i="10"/>
  <c r="U9" i="10"/>
  <c r="U3" i="10" l="1"/>
  <c r="T3" i="10"/>
  <c r="U4" i="10"/>
  <c r="T4" i="10"/>
  <c r="S6" i="10"/>
  <c r="R5" i="10"/>
  <c r="R6" i="10"/>
  <c r="T6" i="10"/>
  <c r="S5" i="10"/>
  <c r="W9" i="10"/>
  <c r="Y11" i="10"/>
  <c r="W3" i="10" l="1"/>
  <c r="V3" i="10"/>
  <c r="U6" i="10"/>
  <c r="T5" i="10"/>
  <c r="W4" i="10"/>
  <c r="V4" i="10"/>
  <c r="U5" i="10"/>
  <c r="AA11" i="10"/>
  <c r="Y9" i="10"/>
  <c r="Y3" i="10" l="1"/>
  <c r="X3" i="10"/>
  <c r="W6" i="10"/>
  <c r="V5" i="10"/>
  <c r="Y4" i="10"/>
  <c r="X4" i="10"/>
  <c r="V6" i="10"/>
  <c r="X6" i="10"/>
  <c r="W5" i="10"/>
  <c r="AC11" i="10"/>
  <c r="AA9" i="10"/>
  <c r="AA3" i="10" l="1"/>
  <c r="Z3" i="10"/>
  <c r="Y6" i="10"/>
  <c r="X5" i="10"/>
  <c r="AA4" i="10"/>
  <c r="Z4" i="10"/>
  <c r="Y5" i="10"/>
  <c r="AC9" i="10"/>
  <c r="AE11" i="10"/>
  <c r="AC3" i="10" l="1"/>
  <c r="AB3" i="10"/>
  <c r="AA6" i="10"/>
  <c r="Z5" i="10"/>
  <c r="AC4" i="10"/>
  <c r="AB4" i="10"/>
  <c r="Z6" i="10"/>
  <c r="AA5" i="10"/>
  <c r="AG11" i="10"/>
  <c r="AE9" i="10"/>
  <c r="AE3" i="10" l="1"/>
  <c r="AD3" i="10"/>
  <c r="AD4" i="10" s="1"/>
  <c r="AD6" i="10" s="1"/>
  <c r="AC6" i="10"/>
  <c r="AB5" i="10"/>
  <c r="AB6" i="10"/>
  <c r="AE4" i="10"/>
  <c r="AC5" i="10"/>
  <c r="AI11" i="10"/>
  <c r="AG9" i="10"/>
  <c r="AG3" i="10" l="1"/>
  <c r="AF3" i="10"/>
  <c r="AF4" i="10" s="1"/>
  <c r="AE5" i="10"/>
  <c r="AG4" i="10"/>
  <c r="AE6" i="10"/>
  <c r="AD5" i="10"/>
  <c r="AK11" i="10"/>
  <c r="AI9" i="10"/>
  <c r="AI3" i="10" l="1"/>
  <c r="AH3" i="10"/>
  <c r="AI4" i="10"/>
  <c r="AH4" i="10"/>
  <c r="AH6" i="10" s="1"/>
  <c r="AG6" i="10"/>
  <c r="AF5" i="10"/>
  <c r="AG5" i="10"/>
  <c r="AF6" i="10"/>
  <c r="AM11" i="10"/>
  <c r="AK9" i="10"/>
  <c r="AK3" i="10" l="1"/>
  <c r="AJ3" i="10"/>
  <c r="AI6" i="10"/>
  <c r="AH5" i="10"/>
  <c r="AK4" i="10"/>
  <c r="AJ4" i="10"/>
  <c r="AI5" i="10"/>
  <c r="AO11" i="10"/>
  <c r="AM9" i="10"/>
  <c r="AM3" i="10" l="1"/>
  <c r="AL3" i="10"/>
  <c r="AM4" i="10"/>
  <c r="AL4" i="10"/>
  <c r="AK6" i="10"/>
  <c r="AJ5" i="10"/>
  <c r="AJ6" i="10"/>
  <c r="AL6" i="10"/>
  <c r="AK5" i="10"/>
  <c r="AQ11" i="10"/>
  <c r="AO9" i="10"/>
  <c r="AO3" i="10" l="1"/>
  <c r="AN3" i="10"/>
  <c r="AM6" i="10"/>
  <c r="AL5" i="10"/>
  <c r="AO4" i="10"/>
  <c r="AN4" i="10"/>
  <c r="AM5" i="10"/>
  <c r="AS11" i="10"/>
  <c r="AQ9" i="10"/>
  <c r="AQ3" i="10" l="1"/>
  <c r="AP3" i="10"/>
  <c r="AQ4" i="10"/>
  <c r="AP4" i="10"/>
  <c r="AO6" i="10"/>
  <c r="AN5" i="10"/>
  <c r="AN6" i="10"/>
  <c r="AP6" i="10"/>
  <c r="AO5" i="10"/>
  <c r="AU11" i="10"/>
  <c r="AS9" i="10"/>
  <c r="AS3" i="10" l="1"/>
  <c r="AR3" i="10"/>
  <c r="AQ6" i="10"/>
  <c r="AP5" i="10"/>
  <c r="AS4" i="10"/>
  <c r="AR4" i="10"/>
  <c r="AQ5" i="10"/>
  <c r="AW11" i="10"/>
  <c r="AU9" i="10"/>
  <c r="AU3" i="10" l="1"/>
  <c r="AT3" i="10"/>
  <c r="AU4" i="10"/>
  <c r="AT4" i="10"/>
  <c r="AS6" i="10"/>
  <c r="AR5" i="10"/>
  <c r="AR6" i="10"/>
  <c r="AT6" i="10"/>
  <c r="AS5" i="10"/>
  <c r="AY11" i="10"/>
  <c r="AW9" i="10"/>
  <c r="AW3" i="10" l="1"/>
  <c r="AV3" i="10"/>
  <c r="AU6" i="10"/>
  <c r="AT5" i="10"/>
  <c r="AW4" i="10"/>
  <c r="AV4" i="10"/>
  <c r="AU5" i="10"/>
  <c r="BA11" i="10"/>
  <c r="AY9" i="10"/>
  <c r="AY3" i="10" l="1"/>
  <c r="AX3" i="10"/>
  <c r="AY4" i="10"/>
  <c r="AX4" i="10"/>
  <c r="AW6" i="10"/>
  <c r="AV5" i="10"/>
  <c r="AV6" i="10"/>
  <c r="AX6" i="10"/>
  <c r="AW5" i="10"/>
  <c r="BC11" i="10"/>
  <c r="BA9" i="10"/>
  <c r="BA3" i="10" l="1"/>
  <c r="AZ3" i="10"/>
  <c r="AY6" i="10"/>
  <c r="AX5" i="10"/>
  <c r="BA4" i="10"/>
  <c r="AZ4" i="10"/>
  <c r="AZ6" i="10" s="1"/>
  <c r="AY5" i="10"/>
  <c r="BE11" i="10"/>
  <c r="BC9" i="10"/>
  <c r="BC3" i="10" l="1"/>
  <c r="BB3" i="10"/>
  <c r="BC4" i="10"/>
  <c r="BB4" i="10"/>
  <c r="BB6" i="10" s="1"/>
  <c r="BA6" i="10"/>
  <c r="AZ5" i="10"/>
  <c r="BA5" i="10"/>
  <c r="BG11" i="10"/>
  <c r="BE9" i="10"/>
  <c r="BE3" i="10" l="1"/>
  <c r="BD3" i="10"/>
  <c r="BE4" i="10"/>
  <c r="BD4" i="10"/>
  <c r="BD6" i="10" s="1"/>
  <c r="BC6" i="10"/>
  <c r="BB5" i="10"/>
  <c r="BC5" i="10"/>
  <c r="BI11" i="10"/>
  <c r="BG9" i="10"/>
  <c r="BG3" i="10" l="1"/>
  <c r="BF3" i="10"/>
  <c r="BG4" i="10"/>
  <c r="BF4" i="10"/>
  <c r="BF6" i="10" s="1"/>
  <c r="BE6" i="10"/>
  <c r="BD5" i="10"/>
  <c r="BE5" i="10"/>
  <c r="BK11" i="10"/>
  <c r="BI9" i="10"/>
  <c r="BI3" i="10" l="1"/>
  <c r="BH3" i="10"/>
  <c r="BI4" i="10"/>
  <c r="BH4" i="10"/>
  <c r="BH6" i="10" s="1"/>
  <c r="BG6" i="10"/>
  <c r="BF5" i="10"/>
  <c r="BG5" i="10"/>
  <c r="BM11" i="10"/>
  <c r="BK9" i="10"/>
  <c r="BK3" i="10" l="1"/>
  <c r="BJ3" i="10"/>
  <c r="BK4" i="10"/>
  <c r="BJ4" i="10"/>
  <c r="BJ6" i="10" s="1"/>
  <c r="BI6" i="10"/>
  <c r="BH5" i="10"/>
  <c r="BI5" i="10"/>
  <c r="BO11" i="10"/>
  <c r="BM9" i="10"/>
  <c r="BM3" i="10" l="1"/>
  <c r="BL3" i="10"/>
  <c r="BM4" i="10"/>
  <c r="BL4" i="10"/>
  <c r="BL6" i="10" s="1"/>
  <c r="BK6" i="10"/>
  <c r="BJ5" i="10"/>
  <c r="BK5" i="10"/>
  <c r="BQ11" i="10"/>
  <c r="BO9" i="10"/>
  <c r="BO3" i="10" l="1"/>
  <c r="BN3" i="10"/>
  <c r="BO4" i="10"/>
  <c r="BN4" i="10"/>
  <c r="BN6" i="10" s="1"/>
  <c r="BM6" i="10"/>
  <c r="BL5" i="10"/>
  <c r="BM5" i="10"/>
  <c r="BQ9" i="10"/>
  <c r="BQ3" i="10" l="1"/>
  <c r="BP3" i="10"/>
  <c r="BO6" i="10"/>
  <c r="BN5" i="10"/>
  <c r="BQ4" i="10"/>
  <c r="BP4" i="10"/>
  <c r="BO5" i="10"/>
  <c r="D73" i="34"/>
  <c r="BQ6" i="10" l="1"/>
  <c r="BP5" i="10"/>
  <c r="BP6" i="10"/>
  <c r="BR6" i="10"/>
  <c r="BQ5" i="10"/>
  <c r="D10" i="34"/>
  <c r="D50" i="34"/>
  <c r="D64" i="34"/>
  <c r="D33" i="34"/>
  <c r="D86" i="34"/>
  <c r="D11" i="34"/>
  <c r="D17" i="34"/>
  <c r="D57" i="34"/>
  <c r="D12" i="34"/>
  <c r="D15" i="34"/>
  <c r="D77" i="34"/>
  <c r="D74" i="34"/>
  <c r="D60" i="34"/>
  <c r="D24" i="34"/>
  <c r="D52" i="34"/>
  <c r="D80" i="34"/>
  <c r="D38" i="34"/>
  <c r="D65" i="34"/>
  <c r="D76" i="34"/>
  <c r="D28" i="34"/>
  <c r="D22" i="34"/>
  <c r="D81" i="34"/>
  <c r="D49" i="34"/>
  <c r="D63" i="34"/>
  <c r="D19" i="34"/>
  <c r="D53" i="34"/>
  <c r="D20" i="34"/>
  <c r="D27" i="34" l="1"/>
  <c r="D14" i="34"/>
  <c r="D23" i="34"/>
  <c r="D26" i="34"/>
  <c r="D46" i="34"/>
  <c r="D83" i="34"/>
  <c r="D34" i="34"/>
  <c r="D7" i="34"/>
  <c r="D32" i="34"/>
  <c r="D16" i="34"/>
  <c r="D48" i="34"/>
  <c r="D41" i="34"/>
  <c r="D85" i="34"/>
  <c r="D40" i="34"/>
  <c r="D70" i="34"/>
  <c r="D35" i="34"/>
  <c r="D39" i="34"/>
  <c r="D75" i="34"/>
  <c r="D21" i="34"/>
  <c r="D13" i="34"/>
  <c r="D79" i="34"/>
  <c r="D43" i="34"/>
  <c r="D42" i="34"/>
  <c r="D56" i="34"/>
  <c r="D62" i="34"/>
  <c r="D82" i="34"/>
  <c r="D59" i="34"/>
  <c r="D54" i="34"/>
  <c r="D36" i="34"/>
  <c r="D78" i="34"/>
  <c r="D84" i="34"/>
  <c r="D55" i="34"/>
  <c r="D45" i="34"/>
  <c r="D37" i="34"/>
  <c r="D44" i="34"/>
  <c r="D58" i="34"/>
  <c r="D71" i="34"/>
  <c r="D9" i="34"/>
  <c r="D8" i="34"/>
  <c r="D66" i="34"/>
  <c r="D25" i="34"/>
  <c r="D67" i="34"/>
  <c r="D61" i="34"/>
  <c r="D69" i="34"/>
  <c r="D51" i="34"/>
  <c r="D18" i="34"/>
  <c r="D6" i="34"/>
  <c r="D47" i="34"/>
  <c r="D29" i="34"/>
  <c r="D30" i="34"/>
  <c r="D68" i="34"/>
  <c r="D31" i="34"/>
  <c r="D72" i="34"/>
</calcChain>
</file>

<file path=xl/sharedStrings.xml><?xml version="1.0" encoding="utf-8"?>
<sst xmlns="http://schemas.openxmlformats.org/spreadsheetml/2006/main" count="229" uniqueCount="134">
  <si>
    <t>ID Employee</t>
  </si>
  <si>
    <t>Name</t>
  </si>
  <si>
    <t>Department</t>
  </si>
  <si>
    <t>الكود</t>
  </si>
  <si>
    <t>الاسم</t>
  </si>
  <si>
    <t>Overtime</t>
  </si>
  <si>
    <t>In</t>
  </si>
  <si>
    <t>Out</t>
  </si>
  <si>
    <t xml:space="preserve"> From</t>
  </si>
  <si>
    <t>TO</t>
  </si>
  <si>
    <t>Day Off</t>
  </si>
  <si>
    <t>Absence</t>
  </si>
  <si>
    <t>Mission</t>
  </si>
  <si>
    <t>Holiday</t>
  </si>
  <si>
    <t>Sick</t>
  </si>
  <si>
    <t>Day off</t>
  </si>
  <si>
    <t>From</t>
  </si>
  <si>
    <t>To</t>
  </si>
  <si>
    <t>Emergency</t>
  </si>
  <si>
    <t>Titel</t>
  </si>
  <si>
    <t>Annual</t>
  </si>
  <si>
    <t>احمد رمضان الصاوى اسماعيل</t>
  </si>
  <si>
    <t>احمد سامى هلال عوض</t>
  </si>
  <si>
    <t>احمد سعيد احمد حسان</t>
  </si>
  <si>
    <t>احمد محمد مرتضى الطبرى</t>
  </si>
  <si>
    <t>اسامه محمد عواد</t>
  </si>
  <si>
    <t>امال طه عبد الوهاب</t>
  </si>
  <si>
    <t>ايهاب محمد سالم سالم</t>
  </si>
  <si>
    <t>احمد فتح الباب اسماعيل</t>
  </si>
  <si>
    <t>حازم زينهم عبدالغنى محمد</t>
  </si>
  <si>
    <t xml:space="preserve">خالد ماهر شعبان </t>
  </si>
  <si>
    <t>خليفه عبد القادر السيد الكاشف</t>
  </si>
  <si>
    <t>سماح سيد محمد حسين</t>
  </si>
  <si>
    <t>سميره حسين سليم عبدالكريم</t>
  </si>
  <si>
    <t>سيد سعيد سيد عزت</t>
  </si>
  <si>
    <t>سيد عبدالله جوده سالم</t>
  </si>
  <si>
    <t>صابر محمود ابو زيد نور الدين</t>
  </si>
  <si>
    <t>عبدالمنعم ابراهيم محمد</t>
  </si>
  <si>
    <t>عبدالله محمد عبدالله الجندى</t>
  </si>
  <si>
    <t>عصام على عطيه علي</t>
  </si>
  <si>
    <t>علاء ابو الفتوح الصاوى شريف</t>
  </si>
  <si>
    <t>على شعبان حسن على</t>
  </si>
  <si>
    <t>عماد عدلى فاضل طنيوس</t>
  </si>
  <si>
    <t>عمر محمد حسين محمد</t>
  </si>
  <si>
    <t>فاطمه سيد قرنى محمد</t>
  </si>
  <si>
    <t>محمد احمد حلمى عباس</t>
  </si>
  <si>
    <t>محمد احمد على ابراهيم</t>
  </si>
  <si>
    <t>محمد احمد محمد ابراهيم</t>
  </si>
  <si>
    <t>محمد السيد عبدالمقصود محمد</t>
  </si>
  <si>
    <t>محمد حسن محمد</t>
  </si>
  <si>
    <t>محمد رجب محمود حسن</t>
  </si>
  <si>
    <t>محمد رضا مصطفى حسن عبدالموجود</t>
  </si>
  <si>
    <t>محمد سعيد محمود عبدالجواد</t>
  </si>
  <si>
    <t>محمد سيد محمد عبدالله</t>
  </si>
  <si>
    <t>محمد عبد المنعم عبدالعلي عبد المنعم</t>
  </si>
  <si>
    <t>محمد عبد العال عبدالحميد محمد</t>
  </si>
  <si>
    <t xml:space="preserve"> محمد يسرى فوزى محمد</t>
  </si>
  <si>
    <t>محمدى محمد محمدى</t>
  </si>
  <si>
    <t>محمود احمد محمد على اسماعيل</t>
  </si>
  <si>
    <t xml:space="preserve">محمود السيد محمد سرحان </t>
  </si>
  <si>
    <t>محمود عبدالله محمد النادى</t>
  </si>
  <si>
    <t>محمود على عبدالحميد يوسف</t>
  </si>
  <si>
    <t>مصطفى حسين على</t>
  </si>
  <si>
    <t>منصور السيد محمد ابو غنيمه</t>
  </si>
  <si>
    <t>ناجى محمد سعيد سيد</t>
  </si>
  <si>
    <t>نادر عبدالله عوض حسنين</t>
  </si>
  <si>
    <t>هشام أسعد وهبه عبدالعظيم</t>
  </si>
  <si>
    <t>وحيد مصطفى حسين محمد</t>
  </si>
  <si>
    <t>احمد عبدالنبي عبداللطيف عبدالعزيز</t>
  </si>
  <si>
    <t>اسماعيل عبدالحميد محمد عبدالله</t>
  </si>
  <si>
    <t>حسام انور عبدالعزيز</t>
  </si>
  <si>
    <t>حسام الدين عبدالعليم عليوه</t>
  </si>
  <si>
    <t>حمدى عبدالخالق طه عبدربه</t>
  </si>
  <si>
    <t>حنان سيد محمد عبدالله</t>
  </si>
  <si>
    <t>ربيع سعيد محمد احمد</t>
  </si>
  <si>
    <t>زينب امام محمود احمد</t>
  </si>
  <si>
    <t>سامى حسين نبوى الزرقاني</t>
  </si>
  <si>
    <t>سعيد على امين اسماعيل</t>
  </si>
  <si>
    <t>سعيد فكرى الحسينى احمد</t>
  </si>
  <si>
    <t>سميه سيد الشاذلى</t>
  </si>
  <si>
    <t>سمير نور محمد معوض</t>
  </si>
  <si>
    <t>عبدالرحمن عبدالله عبدالرحمن محمد</t>
  </si>
  <si>
    <t>عبدالعزيز عبدالحميد عبدالجواد</t>
  </si>
  <si>
    <t>عماد الدين حمدى عبدالفتاح ابراهيم</t>
  </si>
  <si>
    <t>عمرو جمال خليل محمد</t>
  </si>
  <si>
    <t>فوزى عبدالغفار حجازى ابراهيم</t>
  </si>
  <si>
    <t>محمد احمد رجب محمد</t>
  </si>
  <si>
    <t>محمد احمد عبد الرحيم زيد</t>
  </si>
  <si>
    <t>محمد رمضان سفينه ابيض</t>
  </si>
  <si>
    <t>محمد عبدالعظيم محمد فياض</t>
  </si>
  <si>
    <t>محمد على على فراج</t>
  </si>
  <si>
    <t>محمود عبدالله محمد عبدالحكيم</t>
  </si>
  <si>
    <t>محمود محمد السيد رمضان</t>
  </si>
  <si>
    <t>محمود مسعد سليم عيد محمد</t>
  </si>
  <si>
    <t>مصطفى بكرى محمد سيد احمد</t>
  </si>
  <si>
    <t>مصطفى حسين السيد محمد</t>
  </si>
  <si>
    <t>مصطفى عبدالعظيم سيد محمود</t>
  </si>
  <si>
    <t>نورا على محمد عبدالمجيد</t>
  </si>
  <si>
    <t>هانى محمد حنفى محمد</t>
  </si>
  <si>
    <t>ياسمين عبدالحميد صابر عبدالحميد</t>
  </si>
  <si>
    <t>محمود فتحى محمود</t>
  </si>
  <si>
    <t>محمود احمد عبدالحميد</t>
  </si>
  <si>
    <t xml:space="preserve">خالد جابر عرفات على يونس </t>
  </si>
  <si>
    <t>تاريخ الميلاد</t>
  </si>
  <si>
    <t>تاريخ التعيين</t>
  </si>
  <si>
    <t>العمر</t>
  </si>
  <si>
    <t>رصيد مرحل</t>
  </si>
  <si>
    <t>اجمالى الرصيد</t>
  </si>
  <si>
    <t>No.</t>
  </si>
  <si>
    <t xml:space="preserve"> Direct Manager</t>
  </si>
  <si>
    <t>Total Deduction</t>
  </si>
  <si>
    <t>تاريخ الاستحقاق</t>
  </si>
  <si>
    <t>رصيد سنوى</t>
  </si>
  <si>
    <t>سنوات تامين</t>
  </si>
  <si>
    <t>رصيد مستحق</t>
  </si>
  <si>
    <t>شهور العمل</t>
  </si>
  <si>
    <t>رصيد الاجازات الفعلى</t>
  </si>
  <si>
    <t>Signature</t>
  </si>
  <si>
    <t>Timesheet 2016</t>
  </si>
  <si>
    <t>Oasis                HR</t>
  </si>
  <si>
    <t>الاحد</t>
  </si>
  <si>
    <t>الاثنين</t>
  </si>
  <si>
    <t>الثلاثاء</t>
  </si>
  <si>
    <t>الأربعاء</t>
  </si>
  <si>
    <t>الخميس</t>
  </si>
  <si>
    <t>الجمعة</t>
  </si>
  <si>
    <t>السبت</t>
  </si>
  <si>
    <t>الأحد</t>
  </si>
  <si>
    <t>الإثنين</t>
  </si>
  <si>
    <t>الاربعاء</t>
  </si>
  <si>
    <t xml:space="preserve">الخميس </t>
  </si>
  <si>
    <t>الجمعه</t>
  </si>
  <si>
    <t>OutL11:M17</t>
  </si>
  <si>
    <t xml:space="preserve">الاحد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</si>
</sst>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1010000]yyyy/mm/dd;@"/>
    <numFmt numFmtId="165" formatCode="[$-409]dddd"/>
    <numFmt numFmtId="166" formatCode="[$-10484]dd/mm/yyyy;@"/>
    <numFmt numFmtId="167" formatCode="[$-409]mmm\-yyyy"/>
    <numFmt numFmtId="168" formatCode="[$-10484]yyyy\-mm\-dd;@"/>
  </numFmts>
  <fonts count="27">
    <font>
      <sz val="11"/>
      <color theme="1"/>
      <name val="Arial"/>
      <family val="2"/>
      <charset val="178"/>
      <scheme val="minor"/>
    </font>
    <font>
      <sz val="18"/>
      <color theme="3"/>
      <name val="Times New Roman"/>
      <family val="2"/>
      <charset val="178"/>
      <scheme val="major"/>
    </font>
    <font>
      <sz val="18"/>
      <name val="Arial"/>
      <family val="2"/>
    </font>
    <font>
      <sz val="10"/>
      <color theme="1"/>
      <name val="Times New Roman"/>
      <family val="1"/>
      <scheme val="major"/>
    </font>
    <font>
      <b/>
      <sz val="10"/>
      <color theme="0"/>
      <name val="Times New Roman"/>
      <family val="1"/>
      <scheme val="major"/>
    </font>
    <font>
      <b/>
      <sz val="10"/>
      <color theme="1"/>
      <name val="Times New Roman"/>
      <family val="1"/>
      <scheme val="major"/>
    </font>
    <font>
      <b/>
      <sz val="11"/>
      <color theme="1"/>
      <name val="Times New Roman"/>
      <family val="1"/>
      <scheme val="major"/>
    </font>
    <font>
      <sz val="10"/>
      <color theme="4"/>
      <name val="Times New Roman"/>
      <family val="1"/>
      <scheme val="major"/>
    </font>
    <font>
      <sz val="10"/>
      <name val="Times New Roman"/>
      <family val="1"/>
      <scheme val="major"/>
    </font>
    <font>
      <b/>
      <sz val="10"/>
      <color theme="4" tint="-0.499984740745262"/>
      <name val="Times New Roman"/>
      <family val="1"/>
      <scheme val="major"/>
    </font>
    <font>
      <b/>
      <sz val="24"/>
      <color theme="0"/>
      <name val="Times New Roman"/>
      <family val="1"/>
      <scheme val="major"/>
    </font>
    <font>
      <b/>
      <sz val="10"/>
      <name val="Times New Roman"/>
      <family val="1"/>
      <scheme val="major"/>
    </font>
    <font>
      <b/>
      <sz val="10"/>
      <color theme="0"/>
      <name val="Times New Roman"/>
      <family val="1"/>
      <charset val="178"/>
      <scheme val="major"/>
    </font>
    <font>
      <b/>
      <sz val="12"/>
      <name val="Times New Roman"/>
      <family val="1"/>
      <charset val="178"/>
      <scheme val="major"/>
    </font>
    <font>
      <b/>
      <sz val="12"/>
      <color theme="0"/>
      <name val="Times New Roman"/>
      <family val="1"/>
      <charset val="178"/>
      <scheme val="major"/>
    </font>
    <font>
      <b/>
      <sz val="14"/>
      <color theme="0"/>
      <name val="Arial"/>
      <family val="2"/>
      <scheme val="minor"/>
    </font>
    <font>
      <sz val="14"/>
      <color theme="1"/>
      <name val="Arial"/>
      <family val="2"/>
      <charset val="178"/>
      <scheme val="minor"/>
    </font>
    <font>
      <b/>
      <sz val="18"/>
      <color theme="4" tint="-0.499984740745262"/>
      <name val="Andalus"/>
      <family val="1"/>
    </font>
    <font>
      <sz val="11"/>
      <color rgb="FFFF0000"/>
      <name val="Arial"/>
      <family val="2"/>
      <charset val="178"/>
      <scheme val="minor"/>
    </font>
    <font>
      <sz val="20"/>
      <name val="Arial"/>
      <family val="2"/>
      <charset val="178"/>
      <scheme val="minor"/>
    </font>
    <font>
      <b/>
      <sz val="14"/>
      <name val="Times New Roman"/>
      <family val="1"/>
      <charset val="178"/>
      <scheme val="major"/>
    </font>
    <font>
      <b/>
      <sz val="16"/>
      <name val="Times New Roman"/>
      <family val="1"/>
      <charset val="178"/>
      <scheme val="major"/>
    </font>
    <font>
      <b/>
      <sz val="22"/>
      <color theme="0"/>
      <name val="Times New Roman"/>
      <family val="1"/>
      <scheme val="major"/>
    </font>
    <font>
      <sz val="18"/>
      <name val="Arial"/>
      <family val="2"/>
      <charset val="178"/>
      <scheme val="minor"/>
    </font>
    <font>
      <b/>
      <sz val="20"/>
      <color rgb="FF555555"/>
      <name val="Inherit"/>
    </font>
    <font>
      <sz val="16"/>
      <color theme="1"/>
      <name val="Times New Roman"/>
      <family val="1"/>
      <scheme val="major"/>
    </font>
    <font>
      <sz val="18"/>
      <color theme="1"/>
      <name val="Times New Roman"/>
      <family val="1"/>
      <scheme val="major"/>
    </font>
  </fonts>
  <fills count="9">
    <fill>
      <patternFill patternType="none"/>
    </fill>
    <fill>
      <patternFill patternType="gray125"/>
    </fill>
    <fill>
      <patternFill patternType="solid">
        <fgColor theme="0"/>
        <bgColor indexed="64"/>
      </patternFill>
    </fill>
    <fill>
      <patternFill patternType="solid">
        <fgColor rgb="FF1A4164"/>
        <bgColor theme="8" tint="0.79998168889431442"/>
      </patternFill>
    </fill>
    <fill>
      <patternFill patternType="solid">
        <fgColor theme="4" tint="-0.499984740745262"/>
        <bgColor indexed="64"/>
      </patternFill>
    </fill>
    <fill>
      <patternFill patternType="solid">
        <fgColor theme="0"/>
        <bgColor theme="8" tint="0.59999389629810485"/>
      </patternFill>
    </fill>
    <fill>
      <patternFill patternType="solid">
        <fgColor theme="7" tint="0.59999389629810485"/>
        <bgColor indexed="64"/>
      </patternFill>
    </fill>
    <fill>
      <patternFill patternType="solid">
        <fgColor theme="4" tint="-0.499984740745262"/>
        <bgColor theme="8" tint="0.59999389629810485"/>
      </patternFill>
    </fill>
    <fill>
      <patternFill patternType="solid">
        <fgColor theme="4" tint="0.399975585192419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ck">
        <color theme="0"/>
      </left>
      <right/>
      <top/>
      <bottom/>
      <diagonal/>
    </border>
    <border>
      <left style="double">
        <color auto="1"/>
      </left>
      <right style="double">
        <color auto="1"/>
      </right>
      <top style="double">
        <color auto="1"/>
      </top>
      <bottom style="double">
        <color auto="1"/>
      </bottom>
      <diagonal/>
    </border>
    <border>
      <left style="double">
        <color auto="1"/>
      </left>
      <right style="thick">
        <color theme="0"/>
      </right>
      <top style="double">
        <color auto="1"/>
      </top>
      <bottom/>
      <diagonal/>
    </border>
    <border>
      <left style="double">
        <color auto="1"/>
      </left>
      <right style="thick">
        <color theme="0"/>
      </right>
      <top/>
      <bottom/>
      <diagonal/>
    </border>
    <border>
      <left style="double">
        <color auto="1"/>
      </left>
      <right style="thick">
        <color theme="0"/>
      </right>
      <top/>
      <bottom style="thick">
        <color theme="0"/>
      </bottom>
      <diagonal/>
    </border>
    <border>
      <left style="double">
        <color auto="1"/>
      </left>
      <right style="double">
        <color auto="1"/>
      </right>
      <top/>
      <bottom style="double">
        <color indexed="64"/>
      </bottom>
      <diagonal/>
    </border>
    <border>
      <left/>
      <right/>
      <top/>
      <bottom style="double">
        <color indexed="64"/>
      </bottom>
      <diagonal/>
    </border>
    <border>
      <left/>
      <right style="double">
        <color auto="1"/>
      </right>
      <top style="double">
        <color auto="1"/>
      </top>
      <bottom style="double">
        <color indexed="64"/>
      </bottom>
      <diagonal/>
    </border>
    <border>
      <left style="thick">
        <color theme="0"/>
      </left>
      <right style="double">
        <color auto="1"/>
      </right>
      <top style="double">
        <color auto="1"/>
      </top>
      <bottom/>
      <diagonal/>
    </border>
    <border>
      <left style="double">
        <color auto="1"/>
      </left>
      <right style="double">
        <color auto="1"/>
      </right>
      <top style="double">
        <color auto="1"/>
      </top>
      <bottom/>
      <diagonal/>
    </border>
    <border>
      <left style="double">
        <color auto="1"/>
      </left>
      <right style="double">
        <color auto="1"/>
      </right>
      <top style="double">
        <color auto="1"/>
      </top>
      <bottom style="thick">
        <color theme="0"/>
      </bottom>
      <diagonal/>
    </border>
    <border>
      <left style="thick">
        <color theme="0"/>
      </left>
      <right style="double">
        <color auto="1"/>
      </right>
      <top/>
      <bottom/>
      <diagonal/>
    </border>
    <border>
      <left style="double">
        <color auto="1"/>
      </left>
      <right style="double">
        <color auto="1"/>
      </right>
      <top/>
      <bottom/>
      <diagonal/>
    </border>
    <border>
      <left style="double">
        <color auto="1"/>
      </left>
      <right style="double">
        <color auto="1"/>
      </right>
      <top style="thick">
        <color theme="0"/>
      </top>
      <bottom style="thick">
        <color theme="0"/>
      </bottom>
      <diagonal/>
    </border>
    <border>
      <left style="thick">
        <color theme="0"/>
      </left>
      <right style="double">
        <color auto="1"/>
      </right>
      <top/>
      <bottom style="thick">
        <color theme="0"/>
      </bottom>
      <diagonal/>
    </border>
    <border>
      <left style="double">
        <color auto="1"/>
      </left>
      <right style="double">
        <color auto="1"/>
      </right>
      <top/>
      <bottom style="thick">
        <color theme="0"/>
      </bottom>
      <diagonal/>
    </border>
    <border>
      <left style="thin">
        <color indexed="64"/>
      </left>
      <right style="double">
        <color auto="1"/>
      </right>
      <top/>
      <bottom style="double">
        <color indexed="64"/>
      </bottom>
      <diagonal/>
    </border>
    <border>
      <left style="thin">
        <color indexed="64"/>
      </left>
      <right style="double">
        <color auto="1"/>
      </right>
      <top/>
      <bottom/>
      <diagonal/>
    </border>
    <border>
      <left style="thin">
        <color indexed="64"/>
      </left>
      <right style="double">
        <color auto="1"/>
      </right>
      <top style="double">
        <color indexed="64"/>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top style="double">
        <color auto="1"/>
      </top>
      <bottom/>
      <diagonal/>
    </border>
    <border>
      <left style="double">
        <color theme="0"/>
      </left>
      <right style="double">
        <color theme="0"/>
      </right>
      <top style="double">
        <color theme="0"/>
      </top>
      <bottom/>
      <diagonal/>
    </border>
    <border>
      <left style="double">
        <color theme="0"/>
      </left>
      <right style="double">
        <color theme="0"/>
      </right>
      <top/>
      <bottom/>
      <diagonal/>
    </border>
    <border>
      <left style="double">
        <color theme="0"/>
      </left>
      <right/>
      <top/>
      <bottom style="double">
        <color auto="1"/>
      </bottom>
      <diagonal/>
    </border>
    <border>
      <left style="double">
        <color auto="1"/>
      </left>
      <right/>
      <top/>
      <bottom style="double">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auto="1"/>
      </top>
      <bottom style="medium">
        <color indexed="64"/>
      </bottom>
      <diagonal/>
    </border>
    <border>
      <left style="double">
        <color auto="1"/>
      </left>
      <right/>
      <top style="thick">
        <color theme="0"/>
      </top>
      <bottom style="thick">
        <color theme="0"/>
      </bottom>
      <diagonal/>
    </border>
    <border>
      <left/>
      <right style="double">
        <color auto="1"/>
      </right>
      <top style="thick">
        <color theme="0"/>
      </top>
      <bottom style="thick">
        <color theme="0"/>
      </bottom>
      <diagonal/>
    </border>
    <border>
      <left style="thick">
        <color auto="1"/>
      </left>
      <right style="thick">
        <color auto="1"/>
      </right>
      <top style="thick">
        <color theme="0"/>
      </top>
      <bottom style="double">
        <color auto="1"/>
      </bottom>
      <diagonal/>
    </border>
  </borders>
  <cellStyleXfs count="2">
    <xf numFmtId="0" fontId="0" fillId="0" borderId="0"/>
    <xf numFmtId="0" fontId="1" fillId="0" borderId="0" applyNumberFormat="0" applyFill="0" applyBorder="0" applyAlignment="0" applyProtection="0"/>
  </cellStyleXfs>
  <cellXfs count="126">
    <xf numFmtId="0" fontId="0" fillId="0" borderId="0" xfId="0"/>
    <xf numFmtId="0" fontId="0" fillId="0" borderId="0" xfId="0" applyAlignment="1">
      <alignment horizontal="center" vertical="center"/>
    </xf>
    <xf numFmtId="0" fontId="2" fillId="0" borderId="0" xfId="0" applyFont="1"/>
    <xf numFmtId="0" fontId="3" fillId="0" borderId="0" xfId="0" applyFont="1" applyFill="1" applyAlignment="1">
      <alignment horizontal="center" vertical="center"/>
    </xf>
    <xf numFmtId="0" fontId="3" fillId="0" borderId="0" xfId="0" applyFont="1" applyFill="1" applyAlignment="1">
      <alignment vertical="center"/>
    </xf>
    <xf numFmtId="0" fontId="3" fillId="2" borderId="0" xfId="0" applyFont="1" applyFill="1" applyAlignment="1">
      <alignment vertical="center"/>
    </xf>
    <xf numFmtId="0" fontId="3" fillId="2" borderId="0" xfId="0" applyFont="1" applyFill="1" applyAlignment="1">
      <alignment horizontal="center" readingOrder="2"/>
    </xf>
    <xf numFmtId="0" fontId="3" fillId="0" borderId="0" xfId="0" applyFont="1" applyFill="1" applyAlignment="1">
      <alignment horizontal="left" vertical="center"/>
    </xf>
    <xf numFmtId="0" fontId="5" fillId="0" borderId="0" xfId="0" applyFont="1" applyFill="1" applyAlignment="1">
      <alignment vertical="center"/>
    </xf>
    <xf numFmtId="166" fontId="5" fillId="0" borderId="0" xfId="0" applyNumberFormat="1" applyFont="1" applyFill="1" applyAlignment="1">
      <alignment vertical="center"/>
    </xf>
    <xf numFmtId="0" fontId="0" fillId="0" borderId="0" xfId="0" applyAlignment="1">
      <alignment horizontal="center" vertical="center" wrapText="1"/>
    </xf>
    <xf numFmtId="0" fontId="12" fillId="3" borderId="3" xfId="0" applyFont="1" applyFill="1" applyBorder="1" applyAlignment="1">
      <alignment horizontal="center" vertical="center" wrapText="1"/>
    </xf>
    <xf numFmtId="0" fontId="13" fillId="2" borderId="3" xfId="0" applyFont="1" applyFill="1" applyBorder="1" applyAlignment="1">
      <alignment horizontal="center" vertical="center"/>
    </xf>
    <xf numFmtId="14" fontId="13" fillId="5" borderId="3" xfId="0" applyNumberFormat="1" applyFont="1" applyFill="1" applyBorder="1" applyAlignment="1">
      <alignment horizontal="center" vertical="center"/>
    </xf>
    <xf numFmtId="14" fontId="13" fillId="2" borderId="3" xfId="0" applyNumberFormat="1" applyFont="1" applyFill="1" applyBorder="1" applyAlignment="1">
      <alignment horizontal="center" vertical="center"/>
    </xf>
    <xf numFmtId="0" fontId="14" fillId="4" borderId="3" xfId="0" applyFont="1" applyFill="1" applyBorder="1" applyAlignment="1">
      <alignment horizontal="center" vertical="center"/>
    </xf>
    <xf numFmtId="14" fontId="14" fillId="7" borderId="3" xfId="0" applyNumberFormat="1" applyFont="1" applyFill="1" applyBorder="1" applyAlignment="1">
      <alignment horizontal="center" vertical="center"/>
    </xf>
    <xf numFmtId="14" fontId="14" fillId="4" borderId="3" xfId="0" applyNumberFormat="1" applyFont="1" applyFill="1" applyBorder="1" applyAlignment="1">
      <alignment horizontal="center" vertical="center"/>
    </xf>
    <xf numFmtId="14" fontId="0" fillId="0" borderId="0" xfId="0" applyNumberFormat="1"/>
    <xf numFmtId="0" fontId="16" fillId="0" borderId="7" xfId="0" applyFont="1" applyBorder="1" applyAlignment="1">
      <alignment horizontal="center" vertical="center"/>
    </xf>
    <xf numFmtId="0" fontId="0" fillId="0" borderId="0" xfId="0" applyBorder="1"/>
    <xf numFmtId="0" fontId="16" fillId="0" borderId="3" xfId="0" applyFont="1" applyBorder="1" applyAlignment="1">
      <alignment horizontal="center" vertical="center"/>
    </xf>
    <xf numFmtId="0" fontId="17" fillId="0" borderId="0" xfId="0" applyFont="1" applyAlignment="1">
      <alignment vertical="center"/>
    </xf>
    <xf numFmtId="0" fontId="3" fillId="0" borderId="0" xfId="0" applyNumberFormat="1" applyFont="1" applyFill="1" applyAlignment="1">
      <alignment vertical="center"/>
    </xf>
    <xf numFmtId="0" fontId="18" fillId="2" borderId="0" xfId="0" applyFont="1" applyFill="1" applyBorder="1"/>
    <xf numFmtId="0" fontId="17" fillId="0" borderId="0" xfId="0" applyFont="1" applyBorder="1" applyAlignment="1">
      <alignment vertical="center"/>
    </xf>
    <xf numFmtId="0" fontId="21" fillId="2" borderId="3" xfId="0" applyFont="1" applyFill="1" applyBorder="1" applyAlignment="1">
      <alignment horizontal="center" vertical="center"/>
    </xf>
    <xf numFmtId="167" fontId="22" fillId="4" borderId="22" xfId="0" applyNumberFormat="1" applyFont="1" applyFill="1" applyBorder="1" applyAlignment="1">
      <alignment horizontal="left" vertical="center"/>
    </xf>
    <xf numFmtId="0" fontId="16" fillId="0" borderId="0" xfId="0" applyFont="1" applyBorder="1" applyAlignment="1">
      <alignment horizontal="center" vertical="center"/>
    </xf>
    <xf numFmtId="0" fontId="21" fillId="2" borderId="23" xfId="0" applyFont="1" applyFill="1" applyBorder="1" applyAlignment="1">
      <alignment horizontal="center" vertical="center"/>
    </xf>
    <xf numFmtId="0" fontId="21" fillId="2" borderId="23" xfId="0" applyFont="1" applyFill="1" applyBorder="1" applyAlignment="1">
      <alignment horizontal="center" vertical="center" wrapText="1"/>
    </xf>
    <xf numFmtId="0" fontId="19" fillId="2" borderId="23" xfId="0" applyFont="1" applyFill="1" applyBorder="1" applyAlignment="1">
      <alignment horizontal="center" vertical="center"/>
    </xf>
    <xf numFmtId="0" fontId="10" fillId="4" borderId="22" xfId="0" applyFont="1" applyFill="1" applyBorder="1" applyAlignment="1">
      <alignment horizontal="center" vertical="center"/>
    </xf>
    <xf numFmtId="0" fontId="17" fillId="0" borderId="0" xfId="0" applyFont="1" applyAlignment="1">
      <alignment horizontal="center" vertical="center"/>
    </xf>
    <xf numFmtId="0" fontId="17" fillId="0" borderId="0" xfId="0" applyFont="1" applyBorder="1" applyAlignment="1">
      <alignment horizontal="center" vertical="center"/>
    </xf>
    <xf numFmtId="0" fontId="0" fillId="0" borderId="0" xfId="0" applyBorder="1" applyAlignment="1">
      <alignment horizontal="center"/>
    </xf>
    <xf numFmtId="0" fontId="20" fillId="2" borderId="27" xfId="0" applyFont="1" applyFill="1" applyBorder="1" applyAlignment="1">
      <alignment horizontal="center" vertical="center" wrapText="1"/>
    </xf>
    <xf numFmtId="0" fontId="22" fillId="4" borderId="21" xfId="0" applyFont="1" applyFill="1" applyBorder="1" applyAlignment="1">
      <alignment horizontal="center" vertical="center"/>
    </xf>
    <xf numFmtId="14" fontId="0" fillId="0" borderId="1" xfId="0" applyNumberFormat="1" applyBorder="1"/>
    <xf numFmtId="14" fontId="0" fillId="0" borderId="1" xfId="0" applyNumberFormat="1" applyBorder="1" applyAlignment="1">
      <alignment horizontal="center" vertical="center"/>
    </xf>
    <xf numFmtId="0" fontId="0" fillId="0" borderId="1" xfId="0" applyBorder="1" applyAlignment="1">
      <alignment horizontal="center" vertical="center"/>
    </xf>
    <xf numFmtId="0" fontId="3" fillId="0" borderId="0" xfId="0" applyFont="1" applyFill="1" applyAlignment="1" applyProtection="1">
      <alignment vertical="center"/>
      <protection hidden="1"/>
    </xf>
    <xf numFmtId="0" fontId="6" fillId="0" borderId="0" xfId="0" applyFont="1" applyFill="1" applyAlignment="1" applyProtection="1">
      <alignment horizontal="center" vertical="center"/>
      <protection hidden="1"/>
    </xf>
    <xf numFmtId="0" fontId="7" fillId="0" borderId="0" xfId="1" applyFont="1" applyBorder="1" applyAlignment="1" applyProtection="1">
      <alignment vertical="center"/>
      <protection hidden="1"/>
    </xf>
    <xf numFmtId="164" fontId="8" fillId="2" borderId="0" xfId="0" applyNumberFormat="1" applyFont="1" applyFill="1" applyBorder="1" applyAlignment="1" applyProtection="1">
      <alignment horizontal="center" vertical="center" wrapText="1" readingOrder="1"/>
      <protection hidden="1"/>
    </xf>
    <xf numFmtId="164" fontId="11" fillId="2" borderId="0" xfId="0" applyNumberFormat="1" applyFont="1" applyFill="1" applyBorder="1" applyAlignment="1" applyProtection="1">
      <alignment horizontal="center" vertical="center" wrapText="1" readingOrder="1"/>
      <protection hidden="1"/>
    </xf>
    <xf numFmtId="0" fontId="8" fillId="2" borderId="0" xfId="0" applyNumberFormat="1" applyFont="1" applyFill="1" applyBorder="1" applyAlignment="1" applyProtection="1">
      <alignment horizontal="center" vertical="center" wrapText="1" readingOrder="1"/>
      <protection hidden="1"/>
    </xf>
    <xf numFmtId="0" fontId="5" fillId="2" borderId="0" xfId="0" applyNumberFormat="1" applyFont="1" applyFill="1" applyBorder="1" applyAlignment="1" applyProtection="1">
      <alignment horizontal="center" vertical="center" wrapText="1" readingOrder="1"/>
      <protection hidden="1"/>
    </xf>
    <xf numFmtId="0" fontId="3" fillId="0" borderId="0" xfId="0" applyNumberFormat="1" applyFont="1" applyFill="1" applyAlignment="1" applyProtection="1">
      <alignment vertical="center"/>
      <protection hidden="1"/>
    </xf>
    <xf numFmtId="0" fontId="4" fillId="4" borderId="15" xfId="0" applyFont="1" applyFill="1" applyBorder="1" applyAlignment="1" applyProtection="1">
      <alignment horizontal="center" vertical="center" readingOrder="1"/>
      <protection hidden="1"/>
    </xf>
    <xf numFmtId="0" fontId="3" fillId="2" borderId="0" xfId="0" applyFont="1" applyFill="1" applyAlignment="1" applyProtection="1">
      <alignment horizontal="center" vertical="center"/>
      <protection hidden="1"/>
    </xf>
    <xf numFmtId="0" fontId="23" fillId="8" borderId="3" xfId="0" applyFont="1" applyFill="1" applyBorder="1" applyAlignment="1" applyProtection="1">
      <alignment vertical="center"/>
      <protection hidden="1"/>
    </xf>
    <xf numFmtId="0" fontId="3" fillId="2" borderId="0" xfId="0" applyFont="1" applyFill="1" applyBorder="1" applyAlignment="1" applyProtection="1">
      <alignment horizontal="center" vertical="center"/>
      <protection hidden="1"/>
    </xf>
    <xf numFmtId="0" fontId="3" fillId="2" borderId="8" xfId="0" applyFont="1" applyFill="1" applyBorder="1" applyAlignment="1" applyProtection="1">
      <alignment horizontal="center" vertical="center"/>
      <protection hidden="1"/>
    </xf>
    <xf numFmtId="18" fontId="8" fillId="2" borderId="33" xfId="0" applyNumberFormat="1" applyFont="1" applyFill="1" applyBorder="1" applyAlignment="1" applyProtection="1">
      <alignment horizontal="center" vertical="center" readingOrder="1"/>
      <protection locked="0" hidden="1"/>
    </xf>
    <xf numFmtId="164" fontId="5" fillId="6" borderId="29" xfId="0" applyNumberFormat="1" applyFont="1" applyFill="1" applyBorder="1" applyAlignment="1" applyProtection="1">
      <alignment vertical="center" wrapText="1" readingOrder="1"/>
      <protection hidden="1"/>
    </xf>
    <xf numFmtId="164" fontId="5" fillId="6" borderId="28" xfId="0" applyNumberFormat="1" applyFont="1" applyFill="1" applyBorder="1" applyAlignment="1" applyProtection="1">
      <alignment horizontal="center" vertical="center" wrapText="1" readingOrder="1"/>
      <protection hidden="1"/>
    </xf>
    <xf numFmtId="20" fontId="8" fillId="2" borderId="33" xfId="0" applyNumberFormat="1" applyFont="1" applyFill="1" applyBorder="1" applyAlignment="1" applyProtection="1">
      <alignment horizontal="center" vertical="center" readingOrder="1"/>
      <protection locked="0" hidden="1"/>
    </xf>
    <xf numFmtId="14" fontId="0" fillId="0" borderId="0" xfId="0" applyNumberFormat="1" applyAlignment="1">
      <alignment horizontal="center" vertical="center"/>
    </xf>
    <xf numFmtId="14" fontId="3" fillId="0" borderId="0" xfId="0" applyNumberFormat="1" applyFont="1" applyFill="1" applyAlignment="1">
      <alignment vertical="center"/>
    </xf>
    <xf numFmtId="0" fontId="23" fillId="8" borderId="21" xfId="0" applyFont="1" applyFill="1" applyBorder="1" applyAlignment="1" applyProtection="1">
      <alignment horizontal="center" vertical="center"/>
      <protection hidden="1"/>
    </xf>
    <xf numFmtId="0" fontId="23" fillId="8" borderId="9" xfId="0" applyFont="1" applyFill="1" applyBorder="1" applyAlignment="1" applyProtection="1">
      <alignment horizontal="center" vertical="center"/>
      <protection hidden="1"/>
    </xf>
    <xf numFmtId="0" fontId="3" fillId="2" borderId="3" xfId="0" applyFont="1" applyFill="1" applyBorder="1" applyAlignment="1" applyProtection="1">
      <alignment horizontal="center" vertical="center"/>
      <protection hidden="1"/>
    </xf>
    <xf numFmtId="0" fontId="3" fillId="2" borderId="9" xfId="0" applyFont="1" applyFill="1" applyBorder="1" applyAlignment="1" applyProtection="1">
      <alignment horizontal="center" vertical="center"/>
      <protection hidden="1"/>
    </xf>
    <xf numFmtId="0" fontId="8" fillId="2" borderId="19" xfId="0" applyNumberFormat="1" applyFont="1" applyFill="1" applyBorder="1" applyAlignment="1" applyProtection="1">
      <alignment horizontal="center" vertical="center" wrapText="1" readingOrder="1"/>
      <protection hidden="1"/>
    </xf>
    <xf numFmtId="0" fontId="8" fillId="2" borderId="18" xfId="0" applyNumberFormat="1" applyFont="1" applyFill="1" applyBorder="1" applyAlignment="1" applyProtection="1">
      <alignment horizontal="center" vertical="center" wrapText="1" readingOrder="1"/>
      <protection hidden="1"/>
    </xf>
    <xf numFmtId="46" fontId="8" fillId="2" borderId="14" xfId="0" applyNumberFormat="1" applyFont="1" applyFill="1" applyBorder="1" applyAlignment="1" applyProtection="1">
      <alignment horizontal="left" vertical="center" wrapText="1" readingOrder="1"/>
      <protection hidden="1"/>
    </xf>
    <xf numFmtId="46" fontId="8" fillId="2" borderId="7" xfId="0" applyNumberFormat="1" applyFont="1" applyFill="1" applyBorder="1" applyAlignment="1" applyProtection="1">
      <alignment horizontal="left" vertical="center" wrapText="1" readingOrder="1"/>
      <protection hidden="1"/>
    </xf>
    <xf numFmtId="46" fontId="8" fillId="2" borderId="14" xfId="0" applyNumberFormat="1" applyFont="1" applyFill="1" applyBorder="1" applyAlignment="1" applyProtection="1">
      <alignment horizontal="center" vertical="center" wrapText="1" readingOrder="1"/>
      <protection hidden="1"/>
    </xf>
    <xf numFmtId="46" fontId="8" fillId="2" borderId="7" xfId="0" applyNumberFormat="1" applyFont="1" applyFill="1" applyBorder="1" applyAlignment="1" applyProtection="1">
      <alignment horizontal="center" vertical="center" wrapText="1" readingOrder="1"/>
      <protection hidden="1"/>
    </xf>
    <xf numFmtId="18" fontId="8" fillId="2" borderId="14" xfId="0" applyNumberFormat="1" applyFont="1" applyFill="1" applyBorder="1" applyAlignment="1" applyProtection="1">
      <alignment horizontal="center" vertical="center" readingOrder="1"/>
      <protection hidden="1"/>
    </xf>
    <xf numFmtId="18" fontId="8" fillId="2" borderId="7" xfId="0" applyNumberFormat="1" applyFont="1" applyFill="1" applyBorder="1" applyAlignment="1" applyProtection="1">
      <alignment horizontal="center" vertical="center" readingOrder="1"/>
      <protection hidden="1"/>
    </xf>
    <xf numFmtId="14" fontId="8" fillId="2" borderId="14" xfId="0" applyNumberFormat="1" applyFont="1" applyFill="1" applyBorder="1" applyAlignment="1" applyProtection="1">
      <alignment horizontal="center" vertical="center" wrapText="1" readingOrder="1"/>
      <protection hidden="1"/>
    </xf>
    <xf numFmtId="14" fontId="8" fillId="2" borderId="7" xfId="0" applyNumberFormat="1" applyFont="1" applyFill="1" applyBorder="1" applyAlignment="1" applyProtection="1">
      <alignment horizontal="center" vertical="center" wrapText="1" readingOrder="1"/>
      <protection hidden="1"/>
    </xf>
    <xf numFmtId="14" fontId="8" fillId="2" borderId="14" xfId="0" applyNumberFormat="1" applyFont="1" applyFill="1" applyBorder="1" applyAlignment="1" applyProtection="1">
      <alignment horizontal="center" vertical="center" readingOrder="1"/>
      <protection hidden="1"/>
    </xf>
    <xf numFmtId="14" fontId="8" fillId="2" borderId="7" xfId="0" applyNumberFormat="1" applyFont="1" applyFill="1" applyBorder="1" applyAlignment="1" applyProtection="1">
      <alignment horizontal="center" vertical="center" readingOrder="1"/>
      <protection hidden="1"/>
    </xf>
    <xf numFmtId="166" fontId="4" fillId="4" borderId="15" xfId="0" applyNumberFormat="1" applyFont="1" applyFill="1" applyBorder="1" applyAlignment="1" applyProtection="1">
      <alignment horizontal="center" vertical="center" readingOrder="1"/>
      <protection hidden="1"/>
    </xf>
    <xf numFmtId="166" fontId="4" fillId="4" borderId="31" xfId="0" applyNumberFormat="1" applyFont="1" applyFill="1" applyBorder="1" applyAlignment="1" applyProtection="1">
      <alignment horizontal="center" vertical="center" readingOrder="1"/>
      <protection hidden="1"/>
    </xf>
    <xf numFmtId="166" fontId="4" fillId="4" borderId="32" xfId="0" applyNumberFormat="1" applyFont="1" applyFill="1" applyBorder="1" applyAlignment="1" applyProtection="1">
      <alignment horizontal="center" vertical="center" readingOrder="1"/>
      <protection hidden="1"/>
    </xf>
    <xf numFmtId="0" fontId="9" fillId="0" borderId="0" xfId="0" applyFont="1" applyAlignment="1" applyProtection="1">
      <alignment horizontal="center" vertical="center" readingOrder="2"/>
      <protection hidden="1"/>
    </xf>
    <xf numFmtId="165" fontId="4" fillId="4" borderId="12" xfId="0" applyNumberFormat="1" applyFont="1" applyFill="1" applyBorder="1" applyAlignment="1" applyProtection="1">
      <alignment horizontal="center" vertical="center" readingOrder="1"/>
      <protection hidden="1"/>
    </xf>
    <xf numFmtId="0" fontId="4" fillId="4" borderId="2" xfId="0" applyFont="1" applyFill="1" applyBorder="1" applyAlignment="1" applyProtection="1">
      <alignment horizontal="center" vertical="center" readingOrder="2"/>
      <protection hidden="1"/>
    </xf>
    <xf numFmtId="0" fontId="5" fillId="0" borderId="0" xfId="0" applyFont="1" applyFill="1" applyAlignment="1">
      <alignment horizontal="center" vertical="center"/>
    </xf>
    <xf numFmtId="18" fontId="8" fillId="2" borderId="11" xfId="0" applyNumberFormat="1" applyFont="1" applyFill="1" applyBorder="1" applyAlignment="1" applyProtection="1">
      <alignment horizontal="center" vertical="center" readingOrder="1"/>
      <protection hidden="1"/>
    </xf>
    <xf numFmtId="14" fontId="8" fillId="2" borderId="11" xfId="0" applyNumberFormat="1" applyFont="1" applyFill="1" applyBorder="1" applyAlignment="1" applyProtection="1">
      <alignment horizontal="center" vertical="center" readingOrder="1"/>
      <protection hidden="1"/>
    </xf>
    <xf numFmtId="46" fontId="8" fillId="2" borderId="11" xfId="0" applyNumberFormat="1" applyFont="1" applyFill="1" applyBorder="1" applyAlignment="1" applyProtection="1">
      <alignment horizontal="center" vertical="center" wrapText="1" readingOrder="1"/>
      <protection hidden="1"/>
    </xf>
    <xf numFmtId="168" fontId="4" fillId="4" borderId="31" xfId="0" applyNumberFormat="1" applyFont="1" applyFill="1" applyBorder="1" applyAlignment="1" applyProtection="1">
      <alignment horizontal="center" vertical="center" readingOrder="1"/>
      <protection hidden="1"/>
    </xf>
    <xf numFmtId="168" fontId="4" fillId="4" borderId="32" xfId="0" applyNumberFormat="1" applyFont="1" applyFill="1" applyBorder="1" applyAlignment="1" applyProtection="1">
      <alignment horizontal="center" vertical="center" readingOrder="1"/>
      <protection hidden="1"/>
    </xf>
    <xf numFmtId="164" fontId="5" fillId="6" borderId="28" xfId="0" applyNumberFormat="1" applyFont="1" applyFill="1" applyBorder="1" applyAlignment="1" applyProtection="1">
      <alignment horizontal="center" vertical="center" wrapText="1" readingOrder="1"/>
      <protection hidden="1"/>
    </xf>
    <xf numFmtId="164" fontId="5" fillId="6" borderId="29" xfId="0" applyNumberFormat="1" applyFont="1" applyFill="1" applyBorder="1" applyAlignment="1" applyProtection="1">
      <alignment horizontal="center" vertical="center" wrapText="1" readingOrder="1"/>
      <protection hidden="1"/>
    </xf>
    <xf numFmtId="0" fontId="4" fillId="4" borderId="10" xfId="0" applyFont="1" applyFill="1" applyBorder="1" applyAlignment="1" applyProtection="1">
      <alignment horizontal="center" vertical="center" wrapText="1" readingOrder="1"/>
      <protection hidden="1"/>
    </xf>
    <xf numFmtId="0" fontId="4" fillId="4" borderId="13" xfId="0" applyFont="1" applyFill="1" applyBorder="1" applyAlignment="1" applyProtection="1">
      <alignment horizontal="center" vertical="center" wrapText="1" readingOrder="1"/>
      <protection hidden="1"/>
    </xf>
    <xf numFmtId="0" fontId="4" fillId="4" borderId="16" xfId="0" applyFont="1" applyFill="1" applyBorder="1" applyAlignment="1" applyProtection="1">
      <alignment horizontal="center" vertical="center" wrapText="1" readingOrder="1"/>
      <protection hidden="1"/>
    </xf>
    <xf numFmtId="0" fontId="4" fillId="4" borderId="11" xfId="0" applyFont="1" applyFill="1" applyBorder="1" applyAlignment="1" applyProtection="1">
      <alignment horizontal="center" vertical="center" wrapText="1" readingOrder="1"/>
      <protection hidden="1"/>
    </xf>
    <xf numFmtId="0" fontId="4" fillId="4" borderId="14" xfId="0" applyFont="1" applyFill="1" applyBorder="1" applyAlignment="1" applyProtection="1">
      <alignment horizontal="center" vertical="center" wrapText="1" readingOrder="1"/>
      <protection hidden="1"/>
    </xf>
    <xf numFmtId="0" fontId="4" fillId="4" borderId="17" xfId="0" applyFont="1" applyFill="1" applyBorder="1" applyAlignment="1" applyProtection="1">
      <alignment horizontal="center" vertical="center" wrapText="1" readingOrder="1"/>
      <protection hidden="1"/>
    </xf>
    <xf numFmtId="0" fontId="8" fillId="2" borderId="20" xfId="0" applyNumberFormat="1" applyFont="1" applyFill="1" applyBorder="1" applyAlignment="1" applyProtection="1">
      <alignment horizontal="center" vertical="center" wrapText="1" readingOrder="1"/>
      <protection hidden="1"/>
    </xf>
    <xf numFmtId="46" fontId="8" fillId="2" borderId="11" xfId="0" applyNumberFormat="1" applyFont="1" applyFill="1" applyBorder="1" applyAlignment="1" applyProtection="1">
      <alignment horizontal="left" vertical="center" wrapText="1" readingOrder="1"/>
      <protection hidden="1"/>
    </xf>
    <xf numFmtId="0" fontId="6" fillId="0" borderId="30" xfId="0" applyFont="1" applyFill="1" applyBorder="1" applyAlignment="1" applyProtection="1">
      <alignment horizontal="center" vertical="center"/>
      <protection hidden="1"/>
    </xf>
    <xf numFmtId="0" fontId="6" fillId="0" borderId="0" xfId="0" applyFont="1" applyFill="1" applyBorder="1" applyAlignment="1" applyProtection="1">
      <alignment horizontal="center" vertical="center"/>
      <protection hidden="1"/>
    </xf>
    <xf numFmtId="49" fontId="23" fillId="8" borderId="21" xfId="0" applyNumberFormat="1" applyFont="1" applyFill="1" applyBorder="1" applyAlignment="1" applyProtection="1">
      <alignment horizontal="center" vertical="center"/>
      <protection hidden="1"/>
    </xf>
    <xf numFmtId="49" fontId="23" fillId="8" borderId="9" xfId="0" applyNumberFormat="1" applyFont="1" applyFill="1" applyBorder="1" applyAlignment="1" applyProtection="1">
      <alignment horizontal="center" vertical="center"/>
      <protection hidden="1"/>
    </xf>
    <xf numFmtId="0" fontId="24" fillId="0" borderId="0" xfId="0" applyFont="1" applyAlignment="1">
      <alignment horizontal="center"/>
    </xf>
    <xf numFmtId="0" fontId="24" fillId="0" borderId="0" xfId="0" applyFont="1" applyBorder="1" applyAlignment="1">
      <alignment horizontal="center" vertical="top" wrapText="1" readingOrder="2"/>
    </xf>
    <xf numFmtId="0" fontId="24" fillId="0" borderId="0" xfId="0" applyFont="1" applyBorder="1" applyAlignment="1">
      <alignment horizontal="center" vertical="top" wrapText="1"/>
    </xf>
    <xf numFmtId="0" fontId="15" fillId="4" borderId="24"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6" xfId="0" applyFont="1" applyFill="1" applyBorder="1" applyAlignment="1">
      <alignment horizontal="center" vertical="center"/>
    </xf>
    <xf numFmtId="0" fontId="15" fillId="4" borderId="24"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7" fillId="0" borderId="0" xfId="0" applyFont="1" applyBorder="1" applyAlignment="1">
      <alignment horizontal="center" vertical="center"/>
    </xf>
    <xf numFmtId="0" fontId="17" fillId="0" borderId="0" xfId="0" applyFont="1" applyAlignment="1">
      <alignment horizontal="center" vertical="center"/>
    </xf>
    <xf numFmtId="0" fontId="22" fillId="4" borderId="21" xfId="0" applyFont="1" applyFill="1" applyBorder="1" applyAlignment="1">
      <alignment horizontal="center" vertical="center" wrapText="1"/>
    </xf>
    <xf numFmtId="0" fontId="22" fillId="4" borderId="9" xfId="0" applyFont="1" applyFill="1" applyBorder="1" applyAlignment="1">
      <alignment horizontal="center" vertical="center" wrapText="1"/>
    </xf>
    <xf numFmtId="0" fontId="4" fillId="4" borderId="4" xfId="0" applyFont="1" applyFill="1" applyBorder="1" applyAlignment="1">
      <alignment horizontal="center" vertical="center" wrapText="1" readingOrder="1"/>
    </xf>
    <xf numFmtId="0" fontId="4" fillId="4" borderId="5" xfId="0" applyFont="1" applyFill="1" applyBorder="1" applyAlignment="1">
      <alignment horizontal="center" vertical="center" wrapText="1" readingOrder="1"/>
    </xf>
    <xf numFmtId="0" fontId="4" fillId="4" borderId="6" xfId="0" applyFont="1" applyFill="1" applyBorder="1" applyAlignment="1">
      <alignment horizontal="center" vertical="center" wrapText="1" readingOrder="1"/>
    </xf>
    <xf numFmtId="0" fontId="4" fillId="4" borderId="10" xfId="0" applyFont="1" applyFill="1" applyBorder="1" applyAlignment="1">
      <alignment horizontal="center" vertical="center" wrapText="1" readingOrder="1"/>
    </xf>
    <xf numFmtId="0" fontId="4" fillId="4" borderId="13" xfId="0" applyFont="1" applyFill="1" applyBorder="1" applyAlignment="1">
      <alignment horizontal="center" vertical="center" wrapText="1" readingOrder="1"/>
    </xf>
    <xf numFmtId="0" fontId="4" fillId="4" borderId="16" xfId="0" applyFont="1" applyFill="1" applyBorder="1" applyAlignment="1">
      <alignment horizontal="center" vertical="center" wrapText="1" readingOrder="1"/>
    </xf>
    <xf numFmtId="0" fontId="4" fillId="4" borderId="11" xfId="0" applyFont="1" applyFill="1" applyBorder="1" applyAlignment="1">
      <alignment horizontal="center" vertical="center" wrapText="1" readingOrder="1"/>
    </xf>
    <xf numFmtId="0" fontId="4" fillId="4" borderId="14" xfId="0" applyFont="1" applyFill="1" applyBorder="1" applyAlignment="1">
      <alignment horizontal="center" vertical="center" wrapText="1" readingOrder="1"/>
    </xf>
    <xf numFmtId="0" fontId="4" fillId="4" borderId="17" xfId="0" applyFont="1" applyFill="1" applyBorder="1" applyAlignment="1">
      <alignment horizontal="center" vertical="center" wrapText="1" readingOrder="1"/>
    </xf>
    <xf numFmtId="0" fontId="25" fillId="0" borderId="0" xfId="0" applyFont="1" applyFill="1" applyAlignment="1">
      <alignment horizontal="center" vertical="center"/>
    </xf>
    <xf numFmtId="0" fontId="26" fillId="0" borderId="0" xfId="0" applyFont="1" applyFill="1" applyAlignment="1">
      <alignment horizontal="center" vertical="center"/>
    </xf>
  </cellXfs>
  <cellStyles count="2">
    <cellStyle name="Normal" xfId="0" builtinId="0"/>
    <cellStyle name="Title" xfId="1" builtinId="15"/>
  </cellStyles>
  <dxfs count="4977">
    <dxf>
      <fill>
        <patternFill>
          <bgColor theme="1"/>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0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ill>
        <patternFill>
          <bgColor theme="1"/>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0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0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ill>
        <patternFill>
          <bgColor theme="1"/>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ill>
        <patternFill patternType="solid">
          <fgColor theme="4" tint="0.79998168889431442"/>
          <bgColor theme="4" tint="0.79998168889431442"/>
        </patternFill>
      </fill>
    </dxf>
    <dxf>
      <fill>
        <patternFill>
          <bgColor theme="4" tint="0.59996337778862885"/>
        </patternFill>
      </fill>
    </dxf>
    <dxf>
      <fill>
        <patternFill patternType="solid">
          <fgColor theme="4" tint="0.79992065187536243"/>
          <bgColor theme="4" tint="0.79998168889431442"/>
        </patternFill>
      </fill>
    </dxf>
    <dxf>
      <font>
        <b/>
        <i val="0"/>
        <color theme="3"/>
      </font>
    </dxf>
    <dxf>
      <font>
        <color theme="3"/>
      </font>
    </dxf>
    <dxf>
      <font>
        <color theme="1" tint="0.34998626667073579"/>
      </font>
      <border>
        <left style="thin">
          <color theme="3"/>
        </left>
        <right style="thin">
          <color theme="3"/>
        </right>
        <top style="thin">
          <color theme="3"/>
        </top>
        <bottom style="thin">
          <color theme="3"/>
        </bottom>
        <vertical style="thin">
          <color theme="3"/>
        </vertical>
        <horizontal style="thin">
          <color theme="3"/>
        </horizontal>
      </border>
    </dxf>
  </dxfs>
  <tableStyles count="1" defaultTableStyle="TableStyleMedium2" defaultPivotStyle="PivotStyleLight16">
    <tableStyle name="Payroll Calculator" pivot="0" count="6">
      <tableStyleElement type="wholeTable" dxfId="4976"/>
      <tableStyleElement type="headerRow" dxfId="4975"/>
      <tableStyleElement type="totalRow" dxfId="4974"/>
      <tableStyleElement type="firstRowStripe" dxfId="4973"/>
      <tableStyleElement type="secondRowStripe" dxfId="4972"/>
      <tableStyleElement type="firstColumnStripe" dxfId="4971"/>
    </tableStyle>
  </tableStyles>
  <colors>
    <mruColors>
      <color rgb="FF000000"/>
      <color rgb="FF66FF66"/>
      <color rgb="FF9A0000"/>
      <color rgb="FFA80000"/>
      <color rgb="FFF53F1B"/>
      <color rgb="FF920000"/>
      <color rgb="FFC64E1E"/>
      <color rgb="FF1A4164"/>
      <color rgb="FF000D26"/>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1A4164"/>
  </sheetPr>
  <dimension ref="A1:CA187"/>
  <sheetViews>
    <sheetView tabSelected="1" zoomScale="55" zoomScaleNormal="55" zoomScaleSheetLayoutView="100" workbookViewId="0">
      <selection activeCell="M2" sqref="M2"/>
    </sheetView>
  </sheetViews>
  <sheetFormatPr defaultColWidth="15.58203125" defaultRowHeight="25" customHeight="1"/>
  <cols>
    <col min="1" max="1" width="8.58203125" style="4" customWidth="1"/>
    <col min="2" max="2" width="25.58203125" style="7" customWidth="1"/>
    <col min="3" max="3" width="15.58203125" style="3" customWidth="1"/>
    <col min="4" max="4" width="15.83203125" style="3" customWidth="1"/>
    <col min="5" max="5" width="11.58203125" style="3" customWidth="1"/>
    <col min="6" max="7" width="11.58203125" style="4" customWidth="1"/>
    <col min="8" max="8" width="20.5" style="4" customWidth="1"/>
    <col min="9" max="9" width="12.25" style="4" customWidth="1"/>
    <col min="10" max="69" width="10.58203125" style="4" customWidth="1"/>
    <col min="70" max="70" width="15.4140625" style="4" customWidth="1"/>
    <col min="71" max="71" width="15.58203125" style="4" customWidth="1"/>
    <col min="72" max="78" width="15.58203125" style="4" hidden="1" customWidth="1"/>
    <col min="79" max="16384" width="15.58203125" style="4"/>
  </cols>
  <sheetData>
    <row r="1" spans="1:79" s="3" customFormat="1" ht="25" customHeight="1">
      <c r="A1" s="3">
        <v>1</v>
      </c>
      <c r="B1" s="7">
        <v>2</v>
      </c>
      <c r="C1" s="3">
        <v>3</v>
      </c>
      <c r="D1" s="3">
        <v>4</v>
      </c>
      <c r="E1" s="3">
        <v>5</v>
      </c>
      <c r="F1" s="3">
        <v>6</v>
      </c>
      <c r="G1" s="3">
        <v>0</v>
      </c>
      <c r="H1" s="3">
        <v>8</v>
      </c>
      <c r="I1" s="125">
        <v>9</v>
      </c>
      <c r="J1" s="125">
        <v>10</v>
      </c>
      <c r="K1" s="125">
        <v>11</v>
      </c>
      <c r="L1" s="125">
        <v>12</v>
      </c>
      <c r="M1" s="125">
        <v>13</v>
      </c>
      <c r="N1" s="125">
        <v>14</v>
      </c>
      <c r="O1" s="125">
        <v>15</v>
      </c>
      <c r="P1" s="125">
        <v>16</v>
      </c>
      <c r="Q1" s="125">
        <v>17</v>
      </c>
      <c r="R1" s="125">
        <v>18</v>
      </c>
      <c r="S1" s="125">
        <v>19</v>
      </c>
      <c r="T1" s="125">
        <v>20</v>
      </c>
      <c r="U1" s="125">
        <v>21</v>
      </c>
      <c r="V1" s="125">
        <v>22</v>
      </c>
      <c r="W1" s="125">
        <v>23</v>
      </c>
      <c r="X1" s="125">
        <v>24</v>
      </c>
      <c r="Y1" s="125">
        <v>25</v>
      </c>
      <c r="Z1" s="125">
        <v>26</v>
      </c>
      <c r="AA1" s="125">
        <v>27</v>
      </c>
      <c r="AB1" s="125">
        <v>28</v>
      </c>
      <c r="AC1" s="125">
        <v>29</v>
      </c>
      <c r="AD1" s="3">
        <v>30</v>
      </c>
      <c r="AE1" s="3">
        <v>31</v>
      </c>
      <c r="AF1" s="3">
        <v>32</v>
      </c>
      <c r="AG1" s="3">
        <v>33</v>
      </c>
      <c r="AH1" s="3">
        <v>34</v>
      </c>
      <c r="AI1" s="3">
        <v>35</v>
      </c>
      <c r="AJ1" s="3">
        <v>36</v>
      </c>
      <c r="AK1" s="3">
        <v>37</v>
      </c>
      <c r="AL1" s="3">
        <v>38</v>
      </c>
      <c r="AM1" s="3">
        <v>39</v>
      </c>
      <c r="AN1" s="3">
        <v>40</v>
      </c>
      <c r="AO1" s="3">
        <v>41</v>
      </c>
      <c r="AP1" s="3">
        <v>42</v>
      </c>
      <c r="AQ1" s="3">
        <v>43</v>
      </c>
      <c r="AR1" s="3">
        <v>44</v>
      </c>
      <c r="AS1" s="3">
        <v>45</v>
      </c>
      <c r="AT1" s="3">
        <v>46</v>
      </c>
      <c r="AU1" s="3">
        <v>47</v>
      </c>
      <c r="AV1" s="3">
        <v>48</v>
      </c>
      <c r="AW1" s="3">
        <v>49</v>
      </c>
      <c r="AX1" s="3">
        <v>50</v>
      </c>
      <c r="AY1" s="3">
        <v>51</v>
      </c>
      <c r="AZ1" s="3">
        <v>52</v>
      </c>
      <c r="BA1" s="3">
        <v>53</v>
      </c>
      <c r="BB1" s="3">
        <v>54</v>
      </c>
      <c r="BC1" s="3">
        <v>55</v>
      </c>
      <c r="BD1" s="3">
        <v>56</v>
      </c>
      <c r="BE1" s="3">
        <v>57</v>
      </c>
      <c r="BF1" s="3">
        <v>58</v>
      </c>
      <c r="BG1" s="3">
        <v>59</v>
      </c>
      <c r="BH1" s="3">
        <v>60</v>
      </c>
      <c r="BI1" s="3">
        <v>61</v>
      </c>
      <c r="BJ1" s="3">
        <v>62</v>
      </c>
      <c r="BK1" s="3">
        <v>63</v>
      </c>
      <c r="BL1" s="3">
        <v>64</v>
      </c>
      <c r="BM1" s="3">
        <v>65</v>
      </c>
      <c r="BN1" s="3">
        <v>66</v>
      </c>
      <c r="BO1" s="3">
        <v>67</v>
      </c>
      <c r="BP1" s="3">
        <v>68</v>
      </c>
      <c r="BQ1" s="3">
        <v>69</v>
      </c>
      <c r="BR1" s="3">
        <v>70</v>
      </c>
      <c r="BS1" s="3">
        <v>2</v>
      </c>
      <c r="BT1" s="3">
        <v>3</v>
      </c>
      <c r="BU1" s="3">
        <v>4</v>
      </c>
      <c r="BV1" s="3">
        <v>5</v>
      </c>
      <c r="BX1" s="3">
        <v>6</v>
      </c>
      <c r="BY1" s="3">
        <v>7</v>
      </c>
      <c r="BZ1" s="3">
        <v>8</v>
      </c>
    </row>
    <row r="2" spans="1:79" s="3" customFormat="1" ht="25" customHeight="1" thickBot="1">
      <c r="B2" s="7"/>
      <c r="I2" s="125"/>
      <c r="J2" s="125"/>
      <c r="K2" s="125"/>
      <c r="L2" s="125"/>
      <c r="M2" s="125"/>
      <c r="N2" s="125"/>
      <c r="O2" s="125"/>
      <c r="P2" s="125"/>
      <c r="Q2" s="125"/>
      <c r="R2" s="125"/>
      <c r="S2" s="125"/>
      <c r="T2" s="125"/>
      <c r="U2" s="125"/>
      <c r="V2" s="125"/>
      <c r="W2" s="125"/>
      <c r="X2" s="125"/>
      <c r="Y2" s="125"/>
      <c r="Z2" s="125"/>
      <c r="AA2" s="125"/>
      <c r="AB2" s="125"/>
      <c r="AC2" s="125"/>
    </row>
    <row r="3" spans="1:79" s="3" customFormat="1" ht="25" hidden="1" customHeight="1">
      <c r="B3" s="7"/>
      <c r="I3" s="124" t="str">
        <f>WEEKDAY(I9)&amp;" _" &amp;J9</f>
        <v>7 _</v>
      </c>
      <c r="J3" s="124" t="str">
        <f t="shared" ref="J3:BR3" si="0">WEEKDAY(J9)&amp;" _" &amp;K9</f>
        <v>7 _42792</v>
      </c>
      <c r="K3" s="124" t="str">
        <f t="shared" si="0"/>
        <v>1 _</v>
      </c>
      <c r="L3" s="124" t="str">
        <f t="shared" si="0"/>
        <v>7 _42793</v>
      </c>
      <c r="M3" s="124" t="str">
        <f t="shared" si="0"/>
        <v>2 _</v>
      </c>
      <c r="N3" s="124" t="str">
        <f t="shared" si="0"/>
        <v>7 _42794</v>
      </c>
      <c r="O3" s="124" t="str">
        <f t="shared" si="0"/>
        <v>3 _</v>
      </c>
      <c r="P3" s="124" t="str">
        <f t="shared" si="0"/>
        <v>7 _42795</v>
      </c>
      <c r="Q3" s="124" t="str">
        <f t="shared" si="0"/>
        <v>4 _</v>
      </c>
      <c r="R3" s="124" t="str">
        <f t="shared" si="0"/>
        <v>7 _42796</v>
      </c>
      <c r="S3" s="124" t="str">
        <f t="shared" si="0"/>
        <v>5 _</v>
      </c>
      <c r="T3" s="124" t="str">
        <f t="shared" si="0"/>
        <v>7 _42797</v>
      </c>
      <c r="U3" s="124" t="str">
        <f t="shared" si="0"/>
        <v>6 _</v>
      </c>
      <c r="V3" s="124" t="str">
        <f t="shared" si="0"/>
        <v>7 _42798</v>
      </c>
      <c r="W3" s="124" t="str">
        <f t="shared" si="0"/>
        <v>7 _</v>
      </c>
      <c r="X3" s="124" t="str">
        <f t="shared" si="0"/>
        <v>7 _42799</v>
      </c>
      <c r="Y3" s="124" t="str">
        <f t="shared" si="0"/>
        <v>1 _</v>
      </c>
      <c r="Z3" s="124" t="str">
        <f t="shared" si="0"/>
        <v>7 _42800</v>
      </c>
      <c r="AA3" s="124" t="str">
        <f t="shared" si="0"/>
        <v>2 _</v>
      </c>
      <c r="AB3" s="124" t="str">
        <f t="shared" si="0"/>
        <v>7 _42801</v>
      </c>
      <c r="AC3" s="124" t="str">
        <f t="shared" si="0"/>
        <v>3 _</v>
      </c>
      <c r="AD3" s="124" t="str">
        <f t="shared" si="0"/>
        <v>7 _42802</v>
      </c>
      <c r="AE3" s="124" t="str">
        <f t="shared" si="0"/>
        <v>4 _</v>
      </c>
      <c r="AF3" s="124" t="str">
        <f t="shared" si="0"/>
        <v>7 _42803</v>
      </c>
      <c r="AG3" s="124" t="str">
        <f t="shared" si="0"/>
        <v>5 _</v>
      </c>
      <c r="AH3" s="124" t="str">
        <f t="shared" si="0"/>
        <v>7 _42804</v>
      </c>
      <c r="AI3" s="124" t="str">
        <f t="shared" si="0"/>
        <v>6 _</v>
      </c>
      <c r="AJ3" s="124" t="str">
        <f t="shared" si="0"/>
        <v>7 _42805</v>
      </c>
      <c r="AK3" s="124" t="str">
        <f t="shared" si="0"/>
        <v>7 _</v>
      </c>
      <c r="AL3" s="124" t="str">
        <f t="shared" si="0"/>
        <v>7 _42806</v>
      </c>
      <c r="AM3" s="124" t="str">
        <f t="shared" si="0"/>
        <v>1 _</v>
      </c>
      <c r="AN3" s="124" t="str">
        <f t="shared" si="0"/>
        <v>7 _42807</v>
      </c>
      <c r="AO3" s="124" t="str">
        <f t="shared" si="0"/>
        <v>2 _</v>
      </c>
      <c r="AP3" s="124" t="str">
        <f t="shared" si="0"/>
        <v>7 _42808</v>
      </c>
      <c r="AQ3" s="124" t="str">
        <f t="shared" si="0"/>
        <v>3 _</v>
      </c>
      <c r="AR3" s="124" t="str">
        <f t="shared" si="0"/>
        <v>7 _42809</v>
      </c>
      <c r="AS3" s="124" t="str">
        <f t="shared" si="0"/>
        <v>4 _</v>
      </c>
      <c r="AT3" s="124" t="str">
        <f t="shared" si="0"/>
        <v>7 _42810</v>
      </c>
      <c r="AU3" s="124" t="str">
        <f t="shared" si="0"/>
        <v>5 _</v>
      </c>
      <c r="AV3" s="124" t="str">
        <f t="shared" si="0"/>
        <v>7 _42811</v>
      </c>
      <c r="AW3" s="124" t="str">
        <f t="shared" si="0"/>
        <v>6 _</v>
      </c>
      <c r="AX3" s="124" t="str">
        <f t="shared" si="0"/>
        <v>7 _42812</v>
      </c>
      <c r="AY3" s="124" t="str">
        <f t="shared" si="0"/>
        <v>7 _</v>
      </c>
      <c r="AZ3" s="124" t="str">
        <f t="shared" si="0"/>
        <v>7 _42813</v>
      </c>
      <c r="BA3" s="124" t="str">
        <f t="shared" si="0"/>
        <v>1 _</v>
      </c>
      <c r="BB3" s="124" t="str">
        <f t="shared" si="0"/>
        <v>7 _42814</v>
      </c>
      <c r="BC3" s="124" t="str">
        <f t="shared" si="0"/>
        <v>2 _</v>
      </c>
      <c r="BD3" s="124" t="str">
        <f t="shared" si="0"/>
        <v>7 _42815</v>
      </c>
      <c r="BE3" s="124" t="str">
        <f t="shared" si="0"/>
        <v>3 _</v>
      </c>
      <c r="BF3" s="124" t="str">
        <f t="shared" si="0"/>
        <v>7 _42816</v>
      </c>
      <c r="BG3" s="124" t="str">
        <f t="shared" si="0"/>
        <v>4 _</v>
      </c>
      <c r="BH3" s="124" t="str">
        <f t="shared" si="0"/>
        <v>7 _42817</v>
      </c>
      <c r="BI3" s="124" t="str">
        <f t="shared" si="0"/>
        <v>5 _</v>
      </c>
      <c r="BJ3" s="124" t="str">
        <f t="shared" si="0"/>
        <v>7 _42818</v>
      </c>
      <c r="BK3" s="124" t="str">
        <f t="shared" si="0"/>
        <v>6 _</v>
      </c>
      <c r="BL3" s="124" t="str">
        <f t="shared" si="0"/>
        <v>7 _42819</v>
      </c>
      <c r="BM3" s="124" t="str">
        <f t="shared" si="0"/>
        <v>7 _</v>
      </c>
      <c r="BN3" s="124" t="str">
        <f t="shared" si="0"/>
        <v>7 _42820</v>
      </c>
      <c r="BO3" s="124" t="str">
        <f t="shared" si="0"/>
        <v>1 _</v>
      </c>
      <c r="BP3" s="124" t="str">
        <f t="shared" si="0"/>
        <v>7 _42821</v>
      </c>
      <c r="BQ3" s="124" t="str">
        <f t="shared" si="0"/>
        <v>2 _</v>
      </c>
      <c r="BR3" s="124" t="str">
        <f t="shared" si="0"/>
        <v>7 _Absence</v>
      </c>
    </row>
    <row r="4" spans="1:79" s="3" customFormat="1" ht="25" hidden="1" customHeight="1">
      <c r="B4" s="7"/>
      <c r="H4" s="3">
        <v>7</v>
      </c>
      <c r="I4" s="124">
        <f>--(LEFT(I3,1))</f>
        <v>7</v>
      </c>
      <c r="J4" s="124">
        <f t="shared" ref="J4:BR4" si="1">--(LEFT(J3,1))</f>
        <v>7</v>
      </c>
      <c r="K4" s="124">
        <f t="shared" si="1"/>
        <v>1</v>
      </c>
      <c r="L4" s="124">
        <f t="shared" si="1"/>
        <v>7</v>
      </c>
      <c r="M4" s="124">
        <f t="shared" si="1"/>
        <v>2</v>
      </c>
      <c r="N4" s="124">
        <f t="shared" si="1"/>
        <v>7</v>
      </c>
      <c r="O4" s="124">
        <f t="shared" si="1"/>
        <v>3</v>
      </c>
      <c r="P4" s="124">
        <f t="shared" si="1"/>
        <v>7</v>
      </c>
      <c r="Q4" s="124">
        <f t="shared" si="1"/>
        <v>4</v>
      </c>
      <c r="R4" s="124">
        <f t="shared" si="1"/>
        <v>7</v>
      </c>
      <c r="S4" s="124">
        <f t="shared" si="1"/>
        <v>5</v>
      </c>
      <c r="T4" s="124">
        <f t="shared" si="1"/>
        <v>7</v>
      </c>
      <c r="U4" s="124">
        <f t="shared" si="1"/>
        <v>6</v>
      </c>
      <c r="V4" s="124">
        <f t="shared" si="1"/>
        <v>7</v>
      </c>
      <c r="W4" s="124">
        <f t="shared" si="1"/>
        <v>7</v>
      </c>
      <c r="X4" s="124">
        <f t="shared" si="1"/>
        <v>7</v>
      </c>
      <c r="Y4" s="124">
        <f t="shared" si="1"/>
        <v>1</v>
      </c>
      <c r="Z4" s="124">
        <f t="shared" si="1"/>
        <v>7</v>
      </c>
      <c r="AA4" s="124">
        <f t="shared" si="1"/>
        <v>2</v>
      </c>
      <c r="AB4" s="124">
        <f t="shared" si="1"/>
        <v>7</v>
      </c>
      <c r="AC4" s="124">
        <f t="shared" si="1"/>
        <v>3</v>
      </c>
      <c r="AD4" s="124">
        <f t="shared" si="1"/>
        <v>7</v>
      </c>
      <c r="AE4" s="124">
        <f t="shared" si="1"/>
        <v>4</v>
      </c>
      <c r="AF4" s="124">
        <f t="shared" si="1"/>
        <v>7</v>
      </c>
      <c r="AG4" s="124">
        <f t="shared" si="1"/>
        <v>5</v>
      </c>
      <c r="AH4" s="124">
        <f t="shared" si="1"/>
        <v>7</v>
      </c>
      <c r="AI4" s="124">
        <f t="shared" si="1"/>
        <v>6</v>
      </c>
      <c r="AJ4" s="124">
        <f t="shared" si="1"/>
        <v>7</v>
      </c>
      <c r="AK4" s="124">
        <f t="shared" si="1"/>
        <v>7</v>
      </c>
      <c r="AL4" s="124">
        <f t="shared" si="1"/>
        <v>7</v>
      </c>
      <c r="AM4" s="124">
        <f t="shared" si="1"/>
        <v>1</v>
      </c>
      <c r="AN4" s="124">
        <f t="shared" si="1"/>
        <v>7</v>
      </c>
      <c r="AO4" s="124">
        <f t="shared" si="1"/>
        <v>2</v>
      </c>
      <c r="AP4" s="124">
        <f t="shared" si="1"/>
        <v>7</v>
      </c>
      <c r="AQ4" s="124">
        <f t="shared" si="1"/>
        <v>3</v>
      </c>
      <c r="AR4" s="124">
        <f t="shared" si="1"/>
        <v>7</v>
      </c>
      <c r="AS4" s="124">
        <f t="shared" si="1"/>
        <v>4</v>
      </c>
      <c r="AT4" s="124">
        <f t="shared" si="1"/>
        <v>7</v>
      </c>
      <c r="AU4" s="124">
        <f t="shared" si="1"/>
        <v>5</v>
      </c>
      <c r="AV4" s="124">
        <f t="shared" si="1"/>
        <v>7</v>
      </c>
      <c r="AW4" s="124">
        <f t="shared" si="1"/>
        <v>6</v>
      </c>
      <c r="AX4" s="124">
        <f t="shared" si="1"/>
        <v>7</v>
      </c>
      <c r="AY4" s="124">
        <f t="shared" si="1"/>
        <v>7</v>
      </c>
      <c r="AZ4" s="124">
        <f t="shared" si="1"/>
        <v>7</v>
      </c>
      <c r="BA4" s="124">
        <f t="shared" si="1"/>
        <v>1</v>
      </c>
      <c r="BB4" s="124">
        <f t="shared" si="1"/>
        <v>7</v>
      </c>
      <c r="BC4" s="124">
        <f t="shared" si="1"/>
        <v>2</v>
      </c>
      <c r="BD4" s="124">
        <f t="shared" si="1"/>
        <v>7</v>
      </c>
      <c r="BE4" s="124">
        <f t="shared" si="1"/>
        <v>3</v>
      </c>
      <c r="BF4" s="124">
        <f t="shared" si="1"/>
        <v>7</v>
      </c>
      <c r="BG4" s="124">
        <f t="shared" si="1"/>
        <v>4</v>
      </c>
      <c r="BH4" s="124">
        <f t="shared" si="1"/>
        <v>7</v>
      </c>
      <c r="BI4" s="124">
        <f t="shared" si="1"/>
        <v>5</v>
      </c>
      <c r="BJ4" s="124">
        <f t="shared" si="1"/>
        <v>7</v>
      </c>
      <c r="BK4" s="124">
        <f t="shared" si="1"/>
        <v>6</v>
      </c>
      <c r="BL4" s="124">
        <f t="shared" si="1"/>
        <v>7</v>
      </c>
      <c r="BM4" s="124">
        <f t="shared" si="1"/>
        <v>7</v>
      </c>
      <c r="BN4" s="124">
        <f t="shared" si="1"/>
        <v>7</v>
      </c>
      <c r="BO4" s="124">
        <f t="shared" si="1"/>
        <v>1</v>
      </c>
      <c r="BP4" s="124">
        <f t="shared" si="1"/>
        <v>7</v>
      </c>
      <c r="BQ4" s="124">
        <f t="shared" si="1"/>
        <v>2</v>
      </c>
      <c r="BR4" s="124">
        <f t="shared" si="1"/>
        <v>7</v>
      </c>
    </row>
    <row r="5" spans="1:79" s="3" customFormat="1" ht="25" hidden="1" customHeight="1" thickBot="1">
      <c r="B5" s="7"/>
      <c r="I5" s="124">
        <f>IF(I4:J4={1,7},1,0)</f>
        <v>0</v>
      </c>
      <c r="J5" s="124">
        <f>IF(J4:K4={1,7},1,0)</f>
        <v>0</v>
      </c>
      <c r="K5" s="124">
        <f>IF(K4:L4={1,7},1,0)</f>
        <v>1</v>
      </c>
      <c r="L5" s="124">
        <f>IF(L4:M4={1,7},1,0)</f>
        <v>0</v>
      </c>
      <c r="M5" s="124">
        <f>IF(M4:N4={1,7},1,0)</f>
        <v>0</v>
      </c>
      <c r="N5" s="124">
        <f>IF(N4:O4={1,7},1,0)</f>
        <v>0</v>
      </c>
      <c r="O5" s="124">
        <f>IF(O4:P4={1,7},1,0)</f>
        <v>0</v>
      </c>
      <c r="P5" s="124">
        <f>IF(P4:Q4={1,7},1,0)</f>
        <v>0</v>
      </c>
      <c r="Q5" s="124">
        <f>IF(Q4:R4={1,7},1,0)</f>
        <v>0</v>
      </c>
      <c r="R5" s="124">
        <f>IF(R4:S4={1,7},1,0)</f>
        <v>0</v>
      </c>
      <c r="S5" s="124">
        <f>IF(S4:T4={1,7},1,0)</f>
        <v>0</v>
      </c>
      <c r="T5" s="124">
        <f>IF(T4:U4={1,7},1,0)</f>
        <v>0</v>
      </c>
      <c r="U5" s="124">
        <f>IF(U4:V4={1,7},1,0)</f>
        <v>0</v>
      </c>
      <c r="V5" s="124">
        <f>IF(V4:W4={1,7},1,0)</f>
        <v>0</v>
      </c>
      <c r="W5" s="124">
        <f>IF(W4:X4={1,7},1,0)</f>
        <v>0</v>
      </c>
      <c r="X5" s="124">
        <f>IF(X4:Y4={1,7},1,0)</f>
        <v>0</v>
      </c>
      <c r="Y5" s="124">
        <f>IF(Y4:Z4={1,7},1,0)</f>
        <v>1</v>
      </c>
      <c r="Z5" s="124">
        <f>IF(Z4:AA4={1,7},1,0)</f>
        <v>0</v>
      </c>
      <c r="AA5" s="124">
        <f>IF(AA4:AB4={1,7},1,0)</f>
        <v>0</v>
      </c>
      <c r="AB5" s="124">
        <f>IF(AB4:AC4={1,7},1,0)</f>
        <v>0</v>
      </c>
      <c r="AC5" s="124">
        <f>IF(AC4:AD4={1,7},1,0)</f>
        <v>0</v>
      </c>
      <c r="AD5" s="124">
        <f>IF(AD4:AE4={1,7},1,0)</f>
        <v>0</v>
      </c>
      <c r="AE5" s="124">
        <f>IF(AE4:AF4={1,7},1,0)</f>
        <v>0</v>
      </c>
      <c r="AF5" s="124">
        <f>IF(AF4:AG4={1,7},1,0)</f>
        <v>0</v>
      </c>
      <c r="AG5" s="124">
        <f>IF(AG4:AH4={1,7},1,0)</f>
        <v>0</v>
      </c>
      <c r="AH5" s="124">
        <f>IF(AH4:AI4={1,7},1,0)</f>
        <v>0</v>
      </c>
      <c r="AI5" s="124">
        <f>IF(AI4:AJ4={1,7},1,0)</f>
        <v>0</v>
      </c>
      <c r="AJ5" s="124">
        <f>IF(AJ4:AK4={1,7},1,0)</f>
        <v>0</v>
      </c>
      <c r="AK5" s="124">
        <f>IF(AK4:AL4={1,7},1,0)</f>
        <v>0</v>
      </c>
      <c r="AL5" s="124">
        <f>IF(AL4:AM4={1,7},1,0)</f>
        <v>0</v>
      </c>
      <c r="AM5" s="124">
        <f>IF(AM4:AN4={1,7},1,0)</f>
        <v>1</v>
      </c>
      <c r="AN5" s="124">
        <f>IF(AN4:AO4={1,7},1,0)</f>
        <v>0</v>
      </c>
      <c r="AO5" s="124">
        <f>IF(AO4:AP4={1,7},1,0)</f>
        <v>0</v>
      </c>
      <c r="AP5" s="124">
        <f>IF(AP4:AQ4={1,7},1,0)</f>
        <v>0</v>
      </c>
      <c r="AQ5" s="124">
        <f>IF(AQ4:AR4={1,7},1,0)</f>
        <v>0</v>
      </c>
      <c r="AR5" s="124">
        <f>IF(AR4:AS4={1,7},1,0)</f>
        <v>0</v>
      </c>
      <c r="AS5" s="124">
        <f>IF(AS4:AT4={1,7},1,0)</f>
        <v>0</v>
      </c>
      <c r="AT5" s="124">
        <f>IF(AT4:AU4={1,7},1,0)</f>
        <v>0</v>
      </c>
      <c r="AU5" s="124">
        <f>IF(AU4:AV4={1,7},1,0)</f>
        <v>0</v>
      </c>
      <c r="AV5" s="124">
        <f>IF(AV4:AW4={1,7},1,0)</f>
        <v>0</v>
      </c>
      <c r="AW5" s="124">
        <f>IF(AW4:AX4={1,7},1,0)</f>
        <v>0</v>
      </c>
      <c r="AX5" s="124">
        <f>IF(AX4:AY4={1,7},1,0)</f>
        <v>0</v>
      </c>
      <c r="AY5" s="124">
        <f>IF(AY4:AZ4={1,7},1,0)</f>
        <v>0</v>
      </c>
      <c r="AZ5" s="124">
        <f>IF(AZ4:BA4={1,7},1,0)</f>
        <v>0</v>
      </c>
      <c r="BA5" s="124">
        <f>IF(BA4:BB4={1,7},1,0)</f>
        <v>1</v>
      </c>
      <c r="BB5" s="124">
        <f>IF(BB4:BC4={1,7},1,0)</f>
        <v>0</v>
      </c>
      <c r="BC5" s="124">
        <f>IF(BC4:BD4={1,7},1,0)</f>
        <v>0</v>
      </c>
      <c r="BD5" s="124">
        <f>IF(BD4:BE4={1,7},1,0)</f>
        <v>0</v>
      </c>
      <c r="BE5" s="124">
        <f>IF(BE4:BF4={1,7},1,0)</f>
        <v>0</v>
      </c>
      <c r="BF5" s="124">
        <f>IF(BF4:BG4={1,7},1,0)</f>
        <v>0</v>
      </c>
      <c r="BG5" s="124">
        <f>IF(BG4:BH4={1,7},1,0)</f>
        <v>0</v>
      </c>
      <c r="BH5" s="124">
        <f>IF(BH4:BI4={1,7},1,0)</f>
        <v>0</v>
      </c>
      <c r="BI5" s="124">
        <f>IF(BI4:BJ4={1,7},1,0)</f>
        <v>0</v>
      </c>
      <c r="BJ5" s="124">
        <f>IF(BJ4:BK4={1,7},1,0)</f>
        <v>0</v>
      </c>
      <c r="BK5" s="124">
        <f>IF(BK4:BL4={1,7},1,0)</f>
        <v>0</v>
      </c>
      <c r="BL5" s="124">
        <f>IF(BL4:BM4={1,7},1,0)</f>
        <v>0</v>
      </c>
      <c r="BM5" s="124">
        <f>IF(BM4:BN4={1,7},1,0)</f>
        <v>0</v>
      </c>
      <c r="BN5" s="124">
        <f>IF(BN4:BO4={1,7},1,0)</f>
        <v>0</v>
      </c>
      <c r="BO5" s="124">
        <f>IF(BO4:BP4={1,7},1,0)</f>
        <v>1</v>
      </c>
      <c r="BP5" s="124">
        <f>IF(BP4:BQ4={1,7},1,0)</f>
        <v>0</v>
      </c>
      <c r="BQ5" s="124">
        <f>IF(BQ4:BR4={1,7},1,0)</f>
        <v>0</v>
      </c>
      <c r="BR5" s="124">
        <f>IF(BR4:BS4={1,7},1,0)</f>
        <v>0</v>
      </c>
    </row>
    <row r="6" spans="1:79" ht="50.15" hidden="1" customHeight="1" thickTop="1" thickBot="1">
      <c r="A6" s="41"/>
      <c r="B6" s="98" t="s">
        <v>16</v>
      </c>
      <c r="C6" s="98"/>
      <c r="D6" s="42"/>
      <c r="E6" s="99" t="s">
        <v>17</v>
      </c>
      <c r="F6" s="99"/>
      <c r="G6" s="41"/>
      <c r="H6" s="43"/>
      <c r="I6" s="124" t="b">
        <f>AND(SUM(H4:I4)=$H$4+1)</f>
        <v>0</v>
      </c>
      <c r="J6" s="124" t="b">
        <f t="shared" ref="J6:BR6" si="2">AND(SUM(I4:J4)=$H$4+1)</f>
        <v>0</v>
      </c>
      <c r="K6" s="124" t="b">
        <f t="shared" si="2"/>
        <v>1</v>
      </c>
      <c r="L6" s="124" t="b">
        <f t="shared" si="2"/>
        <v>1</v>
      </c>
      <c r="M6" s="124" t="b">
        <f t="shared" si="2"/>
        <v>0</v>
      </c>
      <c r="N6" s="124" t="b">
        <f t="shared" si="2"/>
        <v>0</v>
      </c>
      <c r="O6" s="124" t="b">
        <f t="shared" si="2"/>
        <v>0</v>
      </c>
      <c r="P6" s="124" t="b">
        <f t="shared" si="2"/>
        <v>0</v>
      </c>
      <c r="Q6" s="124" t="b">
        <f t="shared" si="2"/>
        <v>0</v>
      </c>
      <c r="R6" s="124" t="b">
        <f t="shared" si="2"/>
        <v>0</v>
      </c>
      <c r="S6" s="124" t="b">
        <f t="shared" si="2"/>
        <v>0</v>
      </c>
      <c r="T6" s="124" t="b">
        <f t="shared" si="2"/>
        <v>0</v>
      </c>
      <c r="U6" s="124" t="b">
        <f t="shared" si="2"/>
        <v>0</v>
      </c>
      <c r="V6" s="124" t="b">
        <f t="shared" si="2"/>
        <v>0</v>
      </c>
      <c r="W6" s="124" t="b">
        <f t="shared" si="2"/>
        <v>0</v>
      </c>
      <c r="X6" s="124" t="b">
        <f t="shared" si="2"/>
        <v>0</v>
      </c>
      <c r="Y6" s="124" t="b">
        <f t="shared" si="2"/>
        <v>1</v>
      </c>
      <c r="Z6" s="124" t="b">
        <f t="shared" si="2"/>
        <v>1</v>
      </c>
      <c r="AA6" s="124" t="b">
        <f t="shared" si="2"/>
        <v>0</v>
      </c>
      <c r="AB6" s="124" t="b">
        <f t="shared" si="2"/>
        <v>0</v>
      </c>
      <c r="AC6" s="124" t="b">
        <f t="shared" si="2"/>
        <v>0</v>
      </c>
      <c r="AD6" s="124" t="b">
        <f t="shared" si="2"/>
        <v>0</v>
      </c>
      <c r="AE6" s="124" t="b">
        <f t="shared" si="2"/>
        <v>0</v>
      </c>
      <c r="AF6" s="124" t="b">
        <f t="shared" si="2"/>
        <v>0</v>
      </c>
      <c r="AG6" s="124" t="b">
        <f t="shared" si="2"/>
        <v>0</v>
      </c>
      <c r="AH6" s="124" t="b">
        <f t="shared" si="2"/>
        <v>0</v>
      </c>
      <c r="AI6" s="124" t="b">
        <f t="shared" si="2"/>
        <v>0</v>
      </c>
      <c r="AJ6" s="124" t="b">
        <f t="shared" si="2"/>
        <v>0</v>
      </c>
      <c r="AK6" s="124" t="b">
        <f t="shared" si="2"/>
        <v>0</v>
      </c>
      <c r="AL6" s="124" t="b">
        <f t="shared" si="2"/>
        <v>0</v>
      </c>
      <c r="AM6" s="124" t="b">
        <f t="shared" si="2"/>
        <v>1</v>
      </c>
      <c r="AN6" s="124" t="b">
        <f t="shared" si="2"/>
        <v>1</v>
      </c>
      <c r="AO6" s="124" t="b">
        <f t="shared" si="2"/>
        <v>0</v>
      </c>
      <c r="AP6" s="124" t="b">
        <f t="shared" si="2"/>
        <v>0</v>
      </c>
      <c r="AQ6" s="124" t="b">
        <f t="shared" si="2"/>
        <v>0</v>
      </c>
      <c r="AR6" s="124" t="b">
        <f t="shared" si="2"/>
        <v>0</v>
      </c>
      <c r="AS6" s="124" t="b">
        <f t="shared" si="2"/>
        <v>0</v>
      </c>
      <c r="AT6" s="124" t="b">
        <f t="shared" si="2"/>
        <v>0</v>
      </c>
      <c r="AU6" s="124" t="b">
        <f t="shared" si="2"/>
        <v>0</v>
      </c>
      <c r="AV6" s="124" t="b">
        <f t="shared" si="2"/>
        <v>0</v>
      </c>
      <c r="AW6" s="124" t="b">
        <f t="shared" si="2"/>
        <v>0</v>
      </c>
      <c r="AX6" s="124" t="b">
        <f t="shared" si="2"/>
        <v>0</v>
      </c>
      <c r="AY6" s="124" t="b">
        <f t="shared" si="2"/>
        <v>0</v>
      </c>
      <c r="AZ6" s="124" t="b">
        <f t="shared" si="2"/>
        <v>0</v>
      </c>
      <c r="BA6" s="124" t="b">
        <f t="shared" si="2"/>
        <v>1</v>
      </c>
      <c r="BB6" s="124" t="b">
        <f t="shared" si="2"/>
        <v>1</v>
      </c>
      <c r="BC6" s="124" t="b">
        <f t="shared" si="2"/>
        <v>0</v>
      </c>
      <c r="BD6" s="124" t="b">
        <f t="shared" si="2"/>
        <v>0</v>
      </c>
      <c r="BE6" s="124" t="b">
        <f t="shared" si="2"/>
        <v>0</v>
      </c>
      <c r="BF6" s="124" t="b">
        <f t="shared" si="2"/>
        <v>0</v>
      </c>
      <c r="BG6" s="124" t="b">
        <f t="shared" si="2"/>
        <v>0</v>
      </c>
      <c r="BH6" s="124" t="b">
        <f t="shared" si="2"/>
        <v>0</v>
      </c>
      <c r="BI6" s="124" t="b">
        <f t="shared" si="2"/>
        <v>0</v>
      </c>
      <c r="BJ6" s="124" t="b">
        <f t="shared" si="2"/>
        <v>0</v>
      </c>
      <c r="BK6" s="124" t="b">
        <f t="shared" si="2"/>
        <v>0</v>
      </c>
      <c r="BL6" s="124" t="b">
        <f t="shared" si="2"/>
        <v>0</v>
      </c>
      <c r="BM6" s="124" t="b">
        <f t="shared" si="2"/>
        <v>0</v>
      </c>
      <c r="BN6" s="124" t="b">
        <f t="shared" si="2"/>
        <v>0</v>
      </c>
      <c r="BO6" s="124" t="b">
        <f t="shared" si="2"/>
        <v>1</v>
      </c>
      <c r="BP6" s="124" t="b">
        <f t="shared" si="2"/>
        <v>1</v>
      </c>
      <c r="BQ6" s="124" t="b">
        <f t="shared" si="2"/>
        <v>0</v>
      </c>
      <c r="BR6" s="124" t="b">
        <f t="shared" si="2"/>
        <v>0</v>
      </c>
      <c r="BS6" s="41"/>
      <c r="BT6" s="41"/>
      <c r="BU6" s="41"/>
      <c r="BV6" s="41"/>
      <c r="BW6" s="41"/>
      <c r="BX6" s="41"/>
      <c r="BY6" s="41"/>
    </row>
    <row r="7" spans="1:79" ht="50.15" customHeight="1" thickBot="1">
      <c r="A7" s="44"/>
      <c r="B7" s="56">
        <v>42791</v>
      </c>
      <c r="C7" s="55"/>
      <c r="D7" s="45">
        <f>B7</f>
        <v>42791</v>
      </c>
      <c r="E7" s="88">
        <v>42811</v>
      </c>
      <c r="F7" s="89"/>
      <c r="G7" s="43"/>
      <c r="H7" s="4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row>
    <row r="8" spans="1:79" s="23" customFormat="1" ht="25" customHeight="1" thickBot="1">
      <c r="A8" s="46">
        <v>1</v>
      </c>
      <c r="B8" s="47">
        <v>2</v>
      </c>
      <c r="C8" s="46">
        <v>3</v>
      </c>
      <c r="D8" s="47">
        <v>4</v>
      </c>
      <c r="E8" s="46">
        <v>5</v>
      </c>
      <c r="F8" s="47">
        <v>6</v>
      </c>
      <c r="G8" s="46">
        <v>7</v>
      </c>
      <c r="H8" s="47">
        <v>8</v>
      </c>
      <c r="I8" s="46">
        <v>9</v>
      </c>
      <c r="J8" s="47">
        <v>10</v>
      </c>
      <c r="K8" s="46">
        <v>11</v>
      </c>
      <c r="L8" s="47">
        <v>12</v>
      </c>
      <c r="M8" s="46">
        <v>13</v>
      </c>
      <c r="N8" s="47">
        <v>14</v>
      </c>
      <c r="O8" s="46">
        <v>15</v>
      </c>
      <c r="P8" s="47">
        <v>16</v>
      </c>
      <c r="Q8" s="46">
        <v>17</v>
      </c>
      <c r="R8" s="47">
        <v>18</v>
      </c>
      <c r="S8" s="46">
        <v>19</v>
      </c>
      <c r="T8" s="47">
        <v>20</v>
      </c>
      <c r="U8" s="46">
        <v>21</v>
      </c>
      <c r="V8" s="47">
        <v>22</v>
      </c>
      <c r="W8" s="46">
        <v>23</v>
      </c>
      <c r="X8" s="47">
        <v>24</v>
      </c>
      <c r="Y8" s="46">
        <v>25</v>
      </c>
      <c r="Z8" s="47">
        <v>26</v>
      </c>
      <c r="AA8" s="46">
        <v>27</v>
      </c>
      <c r="AB8" s="47">
        <v>28</v>
      </c>
      <c r="AC8" s="46">
        <v>29</v>
      </c>
      <c r="AD8" s="47">
        <v>30</v>
      </c>
      <c r="AE8" s="46">
        <v>31</v>
      </c>
      <c r="AF8" s="47">
        <v>32</v>
      </c>
      <c r="AG8" s="46">
        <v>33</v>
      </c>
      <c r="AH8" s="47">
        <v>34</v>
      </c>
      <c r="AI8" s="46">
        <v>35</v>
      </c>
      <c r="AJ8" s="47">
        <v>36</v>
      </c>
      <c r="AK8" s="46">
        <v>37</v>
      </c>
      <c r="AL8" s="47">
        <v>38</v>
      </c>
      <c r="AM8" s="46">
        <v>39</v>
      </c>
      <c r="AN8" s="47">
        <v>40</v>
      </c>
      <c r="AO8" s="46">
        <v>41</v>
      </c>
      <c r="AP8" s="47">
        <v>42</v>
      </c>
      <c r="AQ8" s="46">
        <v>43</v>
      </c>
      <c r="AR8" s="47">
        <v>44</v>
      </c>
      <c r="AS8" s="46">
        <v>45</v>
      </c>
      <c r="AT8" s="47">
        <v>46</v>
      </c>
      <c r="AU8" s="46">
        <v>47</v>
      </c>
      <c r="AV8" s="47">
        <v>48</v>
      </c>
      <c r="AW8" s="46">
        <v>49</v>
      </c>
      <c r="AX8" s="47">
        <v>50</v>
      </c>
      <c r="AY8" s="46">
        <v>51</v>
      </c>
      <c r="AZ8" s="47">
        <v>52</v>
      </c>
      <c r="BA8" s="46">
        <v>53</v>
      </c>
      <c r="BB8" s="47">
        <v>54</v>
      </c>
      <c r="BC8" s="46">
        <v>55</v>
      </c>
      <c r="BD8" s="47">
        <v>56</v>
      </c>
      <c r="BE8" s="46">
        <v>57</v>
      </c>
      <c r="BF8" s="47">
        <v>58</v>
      </c>
      <c r="BG8" s="46">
        <v>59</v>
      </c>
      <c r="BH8" s="47">
        <v>60</v>
      </c>
      <c r="BI8" s="46">
        <v>61</v>
      </c>
      <c r="BJ8" s="47">
        <v>62</v>
      </c>
      <c r="BK8" s="46">
        <v>63</v>
      </c>
      <c r="BL8" s="47">
        <v>64</v>
      </c>
      <c r="BM8" s="46">
        <v>65</v>
      </c>
      <c r="BN8" s="47">
        <v>66</v>
      </c>
      <c r="BO8" s="46">
        <v>67</v>
      </c>
      <c r="BP8" s="47">
        <v>68</v>
      </c>
      <c r="BQ8" s="46">
        <v>69</v>
      </c>
      <c r="BR8" s="47">
        <v>70</v>
      </c>
      <c r="BS8" s="46">
        <v>71</v>
      </c>
      <c r="BT8" s="48"/>
      <c r="BU8" s="48"/>
      <c r="BV8" s="48"/>
      <c r="BW8" s="48"/>
      <c r="BX8" s="48"/>
      <c r="BY8" s="48"/>
    </row>
    <row r="9" spans="1:79" s="8" customFormat="1" ht="25" customHeight="1" thickTop="1" thickBot="1">
      <c r="A9" s="90" t="s">
        <v>0</v>
      </c>
      <c r="B9" s="93" t="s">
        <v>1</v>
      </c>
      <c r="C9" s="93" t="s">
        <v>19</v>
      </c>
      <c r="D9" s="93" t="s">
        <v>2</v>
      </c>
      <c r="E9" s="93" t="s">
        <v>8</v>
      </c>
      <c r="F9" s="93" t="s">
        <v>9</v>
      </c>
      <c r="G9" s="93" t="s">
        <v>10</v>
      </c>
      <c r="H9" s="93" t="s">
        <v>109</v>
      </c>
      <c r="I9" s="80">
        <f>I11</f>
        <v>42791</v>
      </c>
      <c r="J9" s="80"/>
      <c r="K9" s="80">
        <f>K11</f>
        <v>42792</v>
      </c>
      <c r="L9" s="80"/>
      <c r="M9" s="80">
        <f>M11</f>
        <v>42793</v>
      </c>
      <c r="N9" s="80"/>
      <c r="O9" s="80">
        <f>O11</f>
        <v>42794</v>
      </c>
      <c r="P9" s="80"/>
      <c r="Q9" s="80">
        <f>Q11</f>
        <v>42795</v>
      </c>
      <c r="R9" s="80"/>
      <c r="S9" s="80">
        <f>S11</f>
        <v>42796</v>
      </c>
      <c r="T9" s="80"/>
      <c r="U9" s="80">
        <f>U11</f>
        <v>42797</v>
      </c>
      <c r="V9" s="80"/>
      <c r="W9" s="80">
        <f>W11</f>
        <v>42798</v>
      </c>
      <c r="X9" s="80"/>
      <c r="Y9" s="80">
        <f>Y11</f>
        <v>42799</v>
      </c>
      <c r="Z9" s="80"/>
      <c r="AA9" s="80">
        <f>AA11</f>
        <v>42800</v>
      </c>
      <c r="AB9" s="80"/>
      <c r="AC9" s="80">
        <f>AC11</f>
        <v>42801</v>
      </c>
      <c r="AD9" s="80"/>
      <c r="AE9" s="80">
        <f>AE11</f>
        <v>42802</v>
      </c>
      <c r="AF9" s="80"/>
      <c r="AG9" s="80">
        <f>AG11</f>
        <v>42803</v>
      </c>
      <c r="AH9" s="80"/>
      <c r="AI9" s="80">
        <f>AI11</f>
        <v>42804</v>
      </c>
      <c r="AJ9" s="80"/>
      <c r="AK9" s="80">
        <f>AK11</f>
        <v>42805</v>
      </c>
      <c r="AL9" s="80"/>
      <c r="AM9" s="80">
        <f>AM11</f>
        <v>42806</v>
      </c>
      <c r="AN9" s="80"/>
      <c r="AO9" s="80">
        <f>AO11</f>
        <v>42807</v>
      </c>
      <c r="AP9" s="80"/>
      <c r="AQ9" s="80">
        <f>AQ11</f>
        <v>42808</v>
      </c>
      <c r="AR9" s="80"/>
      <c r="AS9" s="80">
        <f>AS11</f>
        <v>42809</v>
      </c>
      <c r="AT9" s="80"/>
      <c r="AU9" s="80">
        <f>AU11</f>
        <v>42810</v>
      </c>
      <c r="AV9" s="80"/>
      <c r="AW9" s="80">
        <f>AW11</f>
        <v>42811</v>
      </c>
      <c r="AX9" s="80"/>
      <c r="AY9" s="80">
        <f>AY11</f>
        <v>42812</v>
      </c>
      <c r="AZ9" s="80"/>
      <c r="BA9" s="80">
        <f>BA11</f>
        <v>42813</v>
      </c>
      <c r="BB9" s="80"/>
      <c r="BC9" s="80">
        <f>BC11</f>
        <v>42814</v>
      </c>
      <c r="BD9" s="80"/>
      <c r="BE9" s="80">
        <f>BE11</f>
        <v>42815</v>
      </c>
      <c r="BF9" s="80"/>
      <c r="BG9" s="80">
        <f>BG11</f>
        <v>42816</v>
      </c>
      <c r="BH9" s="80"/>
      <c r="BI9" s="80">
        <f>BI11</f>
        <v>42817</v>
      </c>
      <c r="BJ9" s="80"/>
      <c r="BK9" s="80">
        <f>BK11</f>
        <v>42818</v>
      </c>
      <c r="BL9" s="80"/>
      <c r="BM9" s="80">
        <f>BM11</f>
        <v>42819</v>
      </c>
      <c r="BN9" s="80"/>
      <c r="BO9" s="80">
        <f>BO11</f>
        <v>42820</v>
      </c>
      <c r="BP9" s="80"/>
      <c r="BQ9" s="80">
        <f>BQ11</f>
        <v>42821</v>
      </c>
      <c r="BR9" s="80"/>
      <c r="BS9" s="81" t="s">
        <v>11</v>
      </c>
      <c r="BT9" s="79" t="s">
        <v>13</v>
      </c>
      <c r="BU9" s="79" t="s">
        <v>14</v>
      </c>
      <c r="BV9" s="79" t="s">
        <v>20</v>
      </c>
      <c r="BW9" s="79" t="s">
        <v>18</v>
      </c>
      <c r="BX9" s="79" t="s">
        <v>15</v>
      </c>
      <c r="BY9" s="79" t="s">
        <v>12</v>
      </c>
      <c r="BZ9" s="82"/>
    </row>
    <row r="10" spans="1:79" s="8" customFormat="1" ht="25" customHeight="1" thickTop="1" thickBot="1">
      <c r="A10" s="91"/>
      <c r="B10" s="94"/>
      <c r="C10" s="94"/>
      <c r="D10" s="94"/>
      <c r="E10" s="94"/>
      <c r="F10" s="94"/>
      <c r="G10" s="94"/>
      <c r="H10" s="94"/>
      <c r="I10" s="49" t="s">
        <v>6</v>
      </c>
      <c r="J10" s="49" t="s">
        <v>7</v>
      </c>
      <c r="K10" s="49" t="s">
        <v>6</v>
      </c>
      <c r="L10" s="49" t="s">
        <v>132</v>
      </c>
      <c r="M10" s="49" t="s">
        <v>6</v>
      </c>
      <c r="N10" s="49" t="s">
        <v>7</v>
      </c>
      <c r="O10" s="49" t="s">
        <v>6</v>
      </c>
      <c r="P10" s="49" t="s">
        <v>7</v>
      </c>
      <c r="Q10" s="49" t="s">
        <v>6</v>
      </c>
      <c r="R10" s="49" t="s">
        <v>7</v>
      </c>
      <c r="S10" s="49" t="s">
        <v>6</v>
      </c>
      <c r="T10" s="49" t="s">
        <v>7</v>
      </c>
      <c r="U10" s="49" t="s">
        <v>6</v>
      </c>
      <c r="V10" s="49" t="s">
        <v>7</v>
      </c>
      <c r="W10" s="49" t="s">
        <v>6</v>
      </c>
      <c r="X10" s="49" t="s">
        <v>7</v>
      </c>
      <c r="Y10" s="49" t="s">
        <v>6</v>
      </c>
      <c r="Z10" s="49" t="s">
        <v>7</v>
      </c>
      <c r="AA10" s="49" t="s">
        <v>6</v>
      </c>
      <c r="AB10" s="49" t="s">
        <v>7</v>
      </c>
      <c r="AC10" s="49" t="s">
        <v>6</v>
      </c>
      <c r="AD10" s="49" t="s">
        <v>7</v>
      </c>
      <c r="AE10" s="49" t="s">
        <v>6</v>
      </c>
      <c r="AF10" s="49" t="s">
        <v>7</v>
      </c>
      <c r="AG10" s="49" t="s">
        <v>6</v>
      </c>
      <c r="AH10" s="49" t="s">
        <v>7</v>
      </c>
      <c r="AI10" s="49" t="s">
        <v>6</v>
      </c>
      <c r="AJ10" s="49" t="s">
        <v>7</v>
      </c>
      <c r="AK10" s="49" t="s">
        <v>6</v>
      </c>
      <c r="AL10" s="49" t="s">
        <v>7</v>
      </c>
      <c r="AM10" s="49" t="s">
        <v>6</v>
      </c>
      <c r="AN10" s="49" t="s">
        <v>7</v>
      </c>
      <c r="AO10" s="49" t="s">
        <v>6</v>
      </c>
      <c r="AP10" s="49" t="s">
        <v>7</v>
      </c>
      <c r="AQ10" s="49" t="s">
        <v>6</v>
      </c>
      <c r="AR10" s="49" t="s">
        <v>7</v>
      </c>
      <c r="AS10" s="49" t="s">
        <v>6</v>
      </c>
      <c r="AT10" s="49" t="s">
        <v>7</v>
      </c>
      <c r="AU10" s="49" t="s">
        <v>6</v>
      </c>
      <c r="AV10" s="49" t="s">
        <v>7</v>
      </c>
      <c r="AW10" s="49" t="s">
        <v>6</v>
      </c>
      <c r="AX10" s="49" t="s">
        <v>7</v>
      </c>
      <c r="AY10" s="49" t="s">
        <v>6</v>
      </c>
      <c r="AZ10" s="49" t="s">
        <v>7</v>
      </c>
      <c r="BA10" s="49" t="s">
        <v>6</v>
      </c>
      <c r="BB10" s="49" t="s">
        <v>7</v>
      </c>
      <c r="BC10" s="49" t="s">
        <v>6</v>
      </c>
      <c r="BD10" s="49" t="s">
        <v>7</v>
      </c>
      <c r="BE10" s="49" t="s">
        <v>6</v>
      </c>
      <c r="BF10" s="49" t="s">
        <v>7</v>
      </c>
      <c r="BG10" s="49" t="s">
        <v>6</v>
      </c>
      <c r="BH10" s="49" t="s">
        <v>7</v>
      </c>
      <c r="BI10" s="49" t="s">
        <v>6</v>
      </c>
      <c r="BJ10" s="49" t="s">
        <v>7</v>
      </c>
      <c r="BK10" s="49" t="s">
        <v>6</v>
      </c>
      <c r="BL10" s="49" t="s">
        <v>7</v>
      </c>
      <c r="BM10" s="49" t="s">
        <v>6</v>
      </c>
      <c r="BN10" s="49" t="s">
        <v>7</v>
      </c>
      <c r="BO10" s="49" t="s">
        <v>6</v>
      </c>
      <c r="BP10" s="49" t="s">
        <v>7</v>
      </c>
      <c r="BQ10" s="49" t="s">
        <v>6</v>
      </c>
      <c r="BR10" s="49" t="s">
        <v>7</v>
      </c>
      <c r="BS10" s="81"/>
      <c r="BT10" s="79"/>
      <c r="BU10" s="79"/>
      <c r="BV10" s="79"/>
      <c r="BW10" s="79"/>
      <c r="BX10" s="79"/>
      <c r="BY10" s="79"/>
      <c r="BZ10" s="82"/>
    </row>
    <row r="11" spans="1:79" s="9" customFormat="1" ht="25" customHeight="1" thickTop="1" thickBot="1">
      <c r="A11" s="92"/>
      <c r="B11" s="95"/>
      <c r="C11" s="95"/>
      <c r="D11" s="95"/>
      <c r="E11" s="95"/>
      <c r="F11" s="95"/>
      <c r="G11" s="95"/>
      <c r="H11" s="95"/>
      <c r="I11" s="86">
        <f>B7</f>
        <v>42791</v>
      </c>
      <c r="J11" s="87"/>
      <c r="K11" s="76">
        <f>IF(I11="","",I11+1)</f>
        <v>42792</v>
      </c>
      <c r="L11" s="76"/>
      <c r="M11" s="76">
        <f>IF(K11="","",K11+1)</f>
        <v>42793</v>
      </c>
      <c r="N11" s="76"/>
      <c r="O11" s="76">
        <f>IF(M11="","",M11+1)</f>
        <v>42794</v>
      </c>
      <c r="P11" s="76"/>
      <c r="Q11" s="76">
        <f>IF(O11="","",O11+1)</f>
        <v>42795</v>
      </c>
      <c r="R11" s="76"/>
      <c r="S11" s="77">
        <f>IF(Q11="","",Q11+1)</f>
        <v>42796</v>
      </c>
      <c r="T11" s="78"/>
      <c r="U11" s="76">
        <f>IF(S11="","",S11+1)</f>
        <v>42797</v>
      </c>
      <c r="V11" s="76"/>
      <c r="W11" s="76">
        <f>IF(U11="","",U11+1)</f>
        <v>42798</v>
      </c>
      <c r="X11" s="76"/>
      <c r="Y11" s="76">
        <f>IF(W11="","",W11+1)</f>
        <v>42799</v>
      </c>
      <c r="Z11" s="76"/>
      <c r="AA11" s="76">
        <f>IF(Y11="","",Y11+1)</f>
        <v>42800</v>
      </c>
      <c r="AB11" s="76"/>
      <c r="AC11" s="76">
        <f>IF(AA11="","",AA11+1)</f>
        <v>42801</v>
      </c>
      <c r="AD11" s="76"/>
      <c r="AE11" s="76">
        <f>IF(AC11="","",AC11+1)</f>
        <v>42802</v>
      </c>
      <c r="AF11" s="76"/>
      <c r="AG11" s="76">
        <f>IF(AE11="","",AE11+1)</f>
        <v>42803</v>
      </c>
      <c r="AH11" s="76"/>
      <c r="AI11" s="76">
        <f>IF(AG11="","",AG11+1)</f>
        <v>42804</v>
      </c>
      <c r="AJ11" s="76"/>
      <c r="AK11" s="76">
        <f>IF(AI11="","",AI11+1)</f>
        <v>42805</v>
      </c>
      <c r="AL11" s="76"/>
      <c r="AM11" s="76">
        <f>IF(AK11="","",AK11+1)</f>
        <v>42806</v>
      </c>
      <c r="AN11" s="76"/>
      <c r="AO11" s="76">
        <f>IF(AM11="","",AM11+1)</f>
        <v>42807</v>
      </c>
      <c r="AP11" s="76"/>
      <c r="AQ11" s="76">
        <f>IF(AO11="","",AO11+1)</f>
        <v>42808</v>
      </c>
      <c r="AR11" s="76"/>
      <c r="AS11" s="76">
        <f>IF(AQ11="","",AQ11+1)</f>
        <v>42809</v>
      </c>
      <c r="AT11" s="76"/>
      <c r="AU11" s="76">
        <f>IF(AS11="","",AS11+1)</f>
        <v>42810</v>
      </c>
      <c r="AV11" s="76"/>
      <c r="AW11" s="76">
        <f>IF(AU11="","",AU11+1)</f>
        <v>42811</v>
      </c>
      <c r="AX11" s="76"/>
      <c r="AY11" s="76">
        <f>IF(AW11="","",AW11+1)</f>
        <v>42812</v>
      </c>
      <c r="AZ11" s="76"/>
      <c r="BA11" s="76">
        <f>IF(AY11="","",AY11+1)</f>
        <v>42813</v>
      </c>
      <c r="BB11" s="76"/>
      <c r="BC11" s="76">
        <f>IF(BA11="","",BA11+1)</f>
        <v>42814</v>
      </c>
      <c r="BD11" s="76"/>
      <c r="BE11" s="76">
        <f>IF(BC11="","",BC11+1)</f>
        <v>42815</v>
      </c>
      <c r="BF11" s="76"/>
      <c r="BG11" s="76">
        <f>IF(BE11="","",BE11+1)</f>
        <v>42816</v>
      </c>
      <c r="BH11" s="76"/>
      <c r="BI11" s="76">
        <f>IF(BG11="","",BG11+1)</f>
        <v>42817</v>
      </c>
      <c r="BJ11" s="76"/>
      <c r="BK11" s="76">
        <f>IF(BI11="","",BI11+1)</f>
        <v>42818</v>
      </c>
      <c r="BL11" s="76"/>
      <c r="BM11" s="76">
        <f>IF(BK11="","",BK11+1)</f>
        <v>42819</v>
      </c>
      <c r="BN11" s="76"/>
      <c r="BO11" s="76">
        <f>IF(BM11="","",BM11+1)</f>
        <v>42820</v>
      </c>
      <c r="BP11" s="76"/>
      <c r="BQ11" s="76">
        <f>IF(BO11="","",BO11+1)</f>
        <v>42821</v>
      </c>
      <c r="BR11" s="76"/>
      <c r="BS11" s="81"/>
      <c r="BT11" s="79"/>
      <c r="BU11" s="79"/>
      <c r="BV11" s="79"/>
      <c r="BW11" s="79"/>
      <c r="BX11" s="79"/>
      <c r="BY11" s="79"/>
      <c r="BZ11" s="82"/>
    </row>
    <row r="12" spans="1:79" s="5" customFormat="1" ht="25" customHeight="1" thickTop="1" thickBot="1">
      <c r="A12" s="64"/>
      <c r="B12" s="66"/>
      <c r="C12" s="68"/>
      <c r="D12" s="68"/>
      <c r="E12" s="70"/>
      <c r="F12" s="70"/>
      <c r="G12" s="72"/>
      <c r="H12" s="74"/>
      <c r="I12" s="54"/>
      <c r="J12" s="54"/>
      <c r="K12" s="57"/>
      <c r="L12" s="57"/>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63"/>
      <c r="BT12" s="50"/>
      <c r="BU12" s="50"/>
      <c r="BV12" s="50"/>
      <c r="BW12" s="50"/>
      <c r="BX12" s="50"/>
      <c r="BY12" s="50"/>
      <c r="CA12" s="6"/>
    </row>
    <row r="13" spans="1:79" s="5" customFormat="1" ht="25" customHeight="1" thickTop="1" thickBot="1">
      <c r="A13" s="65"/>
      <c r="B13" s="67"/>
      <c r="C13" s="69"/>
      <c r="D13" s="69"/>
      <c r="E13" s="71"/>
      <c r="F13" s="71"/>
      <c r="G13" s="73"/>
      <c r="H13" s="75"/>
      <c r="I13" s="60"/>
      <c r="J13" s="61"/>
      <c r="K13" s="100"/>
      <c r="L13" s="101"/>
      <c r="M13" s="60"/>
      <c r="N13" s="61"/>
      <c r="O13" s="60"/>
      <c r="P13" s="61"/>
      <c r="Q13" s="60"/>
      <c r="R13" s="61"/>
      <c r="S13" s="60"/>
      <c r="T13" s="61"/>
      <c r="U13" s="60"/>
      <c r="V13" s="61"/>
      <c r="W13" s="60"/>
      <c r="X13" s="61"/>
      <c r="Y13" s="60"/>
      <c r="Z13" s="61"/>
      <c r="AA13" s="60"/>
      <c r="AB13" s="61"/>
      <c r="AC13" s="60"/>
      <c r="AD13" s="61"/>
      <c r="AE13" s="60"/>
      <c r="AF13" s="61"/>
      <c r="AG13" s="60"/>
      <c r="AH13" s="61"/>
      <c r="AI13" s="60"/>
      <c r="AJ13" s="61"/>
      <c r="AK13" s="60"/>
      <c r="AL13" s="61"/>
      <c r="AM13" s="60"/>
      <c r="AN13" s="61"/>
      <c r="AO13" s="60"/>
      <c r="AP13" s="61"/>
      <c r="AQ13" s="60"/>
      <c r="AR13" s="61"/>
      <c r="AS13" s="60"/>
      <c r="AT13" s="61"/>
      <c r="AU13" s="60"/>
      <c r="AV13" s="61"/>
      <c r="AW13" s="60"/>
      <c r="AX13" s="61"/>
      <c r="AY13" s="60"/>
      <c r="AZ13" s="61"/>
      <c r="BA13" s="60"/>
      <c r="BB13" s="61"/>
      <c r="BC13" s="60"/>
      <c r="BD13" s="61"/>
      <c r="BE13" s="60"/>
      <c r="BF13" s="61"/>
      <c r="BG13" s="60"/>
      <c r="BH13" s="61"/>
      <c r="BI13" s="60"/>
      <c r="BJ13" s="61"/>
      <c r="BK13" s="60"/>
      <c r="BL13" s="61"/>
      <c r="BM13" s="60"/>
      <c r="BN13" s="61"/>
      <c r="BO13" s="60"/>
      <c r="BP13" s="61"/>
      <c r="BQ13" s="60"/>
      <c r="BR13" s="61"/>
      <c r="BS13" s="62"/>
      <c r="BT13" s="50"/>
      <c r="BU13" s="50"/>
      <c r="BV13" s="50"/>
      <c r="BW13" s="50"/>
      <c r="BX13" s="50"/>
      <c r="BY13" s="50"/>
      <c r="CA13" s="6"/>
    </row>
    <row r="14" spans="1:79" s="5" customFormat="1" ht="25" customHeight="1" thickTop="1" thickBot="1">
      <c r="A14" s="64"/>
      <c r="B14" s="66"/>
      <c r="C14" s="68"/>
      <c r="D14" s="68"/>
      <c r="E14" s="70"/>
      <c r="F14" s="70"/>
      <c r="G14" s="72"/>
      <c r="H14" s="7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62"/>
      <c r="BT14" s="50"/>
      <c r="BU14" s="50"/>
      <c r="BV14" s="50"/>
      <c r="BW14" s="50"/>
      <c r="BX14" s="50"/>
      <c r="BY14" s="50"/>
      <c r="CA14" s="6"/>
    </row>
    <row r="15" spans="1:79" s="5" customFormat="1" ht="25" customHeight="1" thickTop="1" thickBot="1">
      <c r="A15" s="65"/>
      <c r="B15" s="67"/>
      <c r="C15" s="69"/>
      <c r="D15" s="69"/>
      <c r="E15" s="71"/>
      <c r="F15" s="71"/>
      <c r="G15" s="73"/>
      <c r="H15" s="75"/>
      <c r="I15" s="60"/>
      <c r="J15" s="61"/>
      <c r="K15" s="60"/>
      <c r="L15" s="61"/>
      <c r="M15" s="60"/>
      <c r="N15" s="61"/>
      <c r="O15" s="60"/>
      <c r="P15" s="61"/>
      <c r="Q15" s="60"/>
      <c r="R15" s="61"/>
      <c r="S15" s="60"/>
      <c r="T15" s="61"/>
      <c r="U15" s="60"/>
      <c r="V15" s="61"/>
      <c r="W15" s="60"/>
      <c r="X15" s="61"/>
      <c r="Y15" s="60"/>
      <c r="Z15" s="61"/>
      <c r="AA15" s="60"/>
      <c r="AB15" s="61"/>
      <c r="AC15" s="60"/>
      <c r="AD15" s="61"/>
      <c r="AE15" s="60"/>
      <c r="AF15" s="61"/>
      <c r="AG15" s="60"/>
      <c r="AH15" s="61"/>
      <c r="AI15" s="60"/>
      <c r="AJ15" s="61"/>
      <c r="AK15" s="60"/>
      <c r="AL15" s="61"/>
      <c r="AM15" s="60"/>
      <c r="AN15" s="61"/>
      <c r="AO15" s="60"/>
      <c r="AP15" s="61"/>
      <c r="AQ15" s="60"/>
      <c r="AR15" s="61"/>
      <c r="AS15" s="60"/>
      <c r="AT15" s="61"/>
      <c r="AU15" s="60"/>
      <c r="AV15" s="61"/>
      <c r="AW15" s="60"/>
      <c r="AX15" s="61"/>
      <c r="AY15" s="60"/>
      <c r="AZ15" s="61"/>
      <c r="BA15" s="60"/>
      <c r="BB15" s="61"/>
      <c r="BC15" s="60"/>
      <c r="BD15" s="61"/>
      <c r="BE15" s="60"/>
      <c r="BF15" s="61"/>
      <c r="BG15" s="60"/>
      <c r="BH15" s="61"/>
      <c r="BI15" s="60"/>
      <c r="BJ15" s="61"/>
      <c r="BK15" s="60"/>
      <c r="BL15" s="61"/>
      <c r="BM15" s="60"/>
      <c r="BN15" s="61"/>
      <c r="BO15" s="60"/>
      <c r="BP15" s="61"/>
      <c r="BQ15" s="60"/>
      <c r="BR15" s="61"/>
      <c r="BS15" s="62"/>
      <c r="BT15" s="50"/>
      <c r="BU15" s="50"/>
      <c r="BV15" s="50"/>
      <c r="BW15" s="50"/>
      <c r="BX15" s="50"/>
      <c r="BY15" s="50"/>
      <c r="CA15" s="6"/>
    </row>
    <row r="16" spans="1:79" s="5" customFormat="1" ht="25" customHeight="1" thickTop="1" thickBot="1">
      <c r="A16" s="64"/>
      <c r="B16" s="66"/>
      <c r="C16" s="68"/>
      <c r="D16" s="68"/>
      <c r="E16" s="70"/>
      <c r="F16" s="70"/>
      <c r="G16" s="72"/>
      <c r="H16" s="7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62"/>
      <c r="BT16" s="50"/>
      <c r="BU16" s="50"/>
      <c r="BV16" s="50"/>
      <c r="BW16" s="50"/>
      <c r="BX16" s="50"/>
      <c r="BY16" s="50"/>
    </row>
    <row r="17" spans="1:77" s="5" customFormat="1" ht="25" customHeight="1" thickTop="1" thickBot="1">
      <c r="A17" s="65"/>
      <c r="B17" s="67"/>
      <c r="C17" s="69"/>
      <c r="D17" s="69"/>
      <c r="E17" s="71"/>
      <c r="F17" s="71"/>
      <c r="G17" s="73"/>
      <c r="H17" s="75"/>
      <c r="I17" s="60"/>
      <c r="J17" s="61"/>
      <c r="K17" s="60"/>
      <c r="L17" s="61"/>
      <c r="M17" s="60"/>
      <c r="N17" s="61"/>
      <c r="O17" s="60"/>
      <c r="P17" s="61"/>
      <c r="Q17" s="60"/>
      <c r="R17" s="61"/>
      <c r="S17" s="60"/>
      <c r="T17" s="61"/>
      <c r="U17" s="60"/>
      <c r="V17" s="61"/>
      <c r="W17" s="60"/>
      <c r="X17" s="61"/>
      <c r="Y17" s="60"/>
      <c r="Z17" s="61"/>
      <c r="AA17" s="60"/>
      <c r="AB17" s="61"/>
      <c r="AC17" s="60"/>
      <c r="AD17" s="61"/>
      <c r="AE17" s="60"/>
      <c r="AF17" s="61"/>
      <c r="AG17" s="60"/>
      <c r="AH17" s="61"/>
      <c r="AI17" s="60"/>
      <c r="AJ17" s="61"/>
      <c r="AK17" s="60"/>
      <c r="AL17" s="61"/>
      <c r="AM17" s="60"/>
      <c r="AN17" s="61"/>
      <c r="AO17" s="60"/>
      <c r="AP17" s="61"/>
      <c r="AQ17" s="60"/>
      <c r="AR17" s="61"/>
      <c r="AS17" s="60"/>
      <c r="AT17" s="61"/>
      <c r="AU17" s="60"/>
      <c r="AV17" s="61"/>
      <c r="AW17" s="60"/>
      <c r="AX17" s="61"/>
      <c r="AY17" s="60"/>
      <c r="AZ17" s="61"/>
      <c r="BA17" s="60"/>
      <c r="BB17" s="61"/>
      <c r="BC17" s="60"/>
      <c r="BD17" s="61"/>
      <c r="BE17" s="60"/>
      <c r="BF17" s="61"/>
      <c r="BG17" s="60"/>
      <c r="BH17" s="61"/>
      <c r="BI17" s="60"/>
      <c r="BJ17" s="61"/>
      <c r="BK17" s="60"/>
      <c r="BL17" s="61"/>
      <c r="BM17" s="60"/>
      <c r="BN17" s="61"/>
      <c r="BO17" s="60"/>
      <c r="BP17" s="61"/>
      <c r="BQ17" s="60"/>
      <c r="BR17" s="61"/>
      <c r="BS17" s="62"/>
      <c r="BT17" s="50"/>
      <c r="BU17" s="50"/>
      <c r="BV17" s="50"/>
      <c r="BW17" s="50"/>
      <c r="BX17" s="50"/>
      <c r="BY17" s="50"/>
    </row>
    <row r="18" spans="1:77" s="5" customFormat="1" ht="25" customHeight="1" thickTop="1" thickBot="1">
      <c r="A18" s="64"/>
      <c r="B18" s="66"/>
      <c r="C18" s="68"/>
      <c r="D18" s="68"/>
      <c r="E18" s="70"/>
      <c r="F18" s="70"/>
      <c r="G18" s="72"/>
      <c r="H18" s="7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62"/>
      <c r="BT18" s="50"/>
      <c r="BU18" s="50"/>
      <c r="BV18" s="50"/>
      <c r="BW18" s="50"/>
      <c r="BX18" s="50"/>
      <c r="BY18" s="50"/>
    </row>
    <row r="19" spans="1:77" s="5" customFormat="1" ht="25" customHeight="1" thickTop="1" thickBot="1">
      <c r="A19" s="65"/>
      <c r="B19" s="67"/>
      <c r="C19" s="69"/>
      <c r="D19" s="69"/>
      <c r="E19" s="71"/>
      <c r="F19" s="71"/>
      <c r="G19" s="73"/>
      <c r="H19" s="75"/>
      <c r="I19" s="60"/>
      <c r="J19" s="61"/>
      <c r="K19" s="60"/>
      <c r="L19" s="61"/>
      <c r="M19" s="60"/>
      <c r="N19" s="61"/>
      <c r="O19" s="60"/>
      <c r="P19" s="61"/>
      <c r="Q19" s="60"/>
      <c r="R19" s="61"/>
      <c r="S19" s="60"/>
      <c r="T19" s="61"/>
      <c r="U19" s="60"/>
      <c r="V19" s="61"/>
      <c r="W19" s="60"/>
      <c r="X19" s="61"/>
      <c r="Y19" s="60"/>
      <c r="Z19" s="61"/>
      <c r="AA19" s="60"/>
      <c r="AB19" s="61"/>
      <c r="AC19" s="60"/>
      <c r="AD19" s="61"/>
      <c r="AE19" s="60"/>
      <c r="AF19" s="61"/>
      <c r="AG19" s="60"/>
      <c r="AH19" s="61"/>
      <c r="AI19" s="60"/>
      <c r="AJ19" s="61"/>
      <c r="AK19" s="60"/>
      <c r="AL19" s="61"/>
      <c r="AM19" s="60"/>
      <c r="AN19" s="61"/>
      <c r="AO19" s="60"/>
      <c r="AP19" s="61"/>
      <c r="AQ19" s="60"/>
      <c r="AR19" s="61"/>
      <c r="AS19" s="60"/>
      <c r="AT19" s="61"/>
      <c r="AU19" s="60"/>
      <c r="AV19" s="61"/>
      <c r="AW19" s="60"/>
      <c r="AX19" s="61"/>
      <c r="AY19" s="60"/>
      <c r="AZ19" s="61"/>
      <c r="BA19" s="60"/>
      <c r="BB19" s="61"/>
      <c r="BC19" s="60"/>
      <c r="BD19" s="61"/>
      <c r="BE19" s="60"/>
      <c r="BF19" s="61"/>
      <c r="BG19" s="60"/>
      <c r="BH19" s="61"/>
      <c r="BI19" s="60"/>
      <c r="BJ19" s="61"/>
      <c r="BK19" s="60"/>
      <c r="BL19" s="61"/>
      <c r="BM19" s="60"/>
      <c r="BN19" s="61"/>
      <c r="BO19" s="60"/>
      <c r="BP19" s="61"/>
      <c r="BQ19" s="60"/>
      <c r="BR19" s="61"/>
      <c r="BS19" s="62"/>
      <c r="BT19" s="50"/>
      <c r="BU19" s="50"/>
      <c r="BV19" s="50"/>
      <c r="BW19" s="50"/>
      <c r="BX19" s="50"/>
      <c r="BY19" s="50"/>
    </row>
    <row r="20" spans="1:77" s="5" customFormat="1" ht="25" customHeight="1" thickTop="1" thickBot="1">
      <c r="A20" s="64"/>
      <c r="B20" s="66"/>
      <c r="C20" s="68"/>
      <c r="D20" s="68"/>
      <c r="E20" s="70"/>
      <c r="F20" s="70"/>
      <c r="G20" s="72"/>
      <c r="H20" s="7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62"/>
      <c r="BT20" s="50"/>
      <c r="BU20" s="50"/>
      <c r="BV20" s="50"/>
      <c r="BW20" s="50"/>
      <c r="BX20" s="50"/>
      <c r="BY20" s="50"/>
    </row>
    <row r="21" spans="1:77" s="5" customFormat="1" ht="25" customHeight="1" thickTop="1" thickBot="1">
      <c r="A21" s="65"/>
      <c r="B21" s="67"/>
      <c r="C21" s="69"/>
      <c r="D21" s="69"/>
      <c r="E21" s="71"/>
      <c r="F21" s="71"/>
      <c r="G21" s="73"/>
      <c r="H21" s="75"/>
      <c r="I21" s="60"/>
      <c r="J21" s="61"/>
      <c r="K21" s="60"/>
      <c r="L21" s="61"/>
      <c r="M21" s="60"/>
      <c r="N21" s="61"/>
      <c r="O21" s="60"/>
      <c r="P21" s="61"/>
      <c r="Q21" s="60"/>
      <c r="R21" s="61"/>
      <c r="S21" s="60"/>
      <c r="T21" s="61"/>
      <c r="U21" s="60"/>
      <c r="V21" s="61"/>
      <c r="W21" s="60"/>
      <c r="X21" s="61"/>
      <c r="Y21" s="60"/>
      <c r="Z21" s="61"/>
      <c r="AA21" s="60"/>
      <c r="AB21" s="61"/>
      <c r="AC21" s="60"/>
      <c r="AD21" s="61"/>
      <c r="AE21" s="60"/>
      <c r="AF21" s="61"/>
      <c r="AG21" s="60"/>
      <c r="AH21" s="61"/>
      <c r="AI21" s="60"/>
      <c r="AJ21" s="61"/>
      <c r="AK21" s="60"/>
      <c r="AL21" s="61"/>
      <c r="AM21" s="60"/>
      <c r="AN21" s="61"/>
      <c r="AO21" s="60"/>
      <c r="AP21" s="61"/>
      <c r="AQ21" s="51"/>
      <c r="AR21" s="51"/>
      <c r="AS21" s="60"/>
      <c r="AT21" s="61"/>
      <c r="AU21" s="51"/>
      <c r="AV21" s="51"/>
      <c r="AW21" s="60"/>
      <c r="AX21" s="61"/>
      <c r="AY21" s="60"/>
      <c r="AZ21" s="61"/>
      <c r="BA21" s="60"/>
      <c r="BB21" s="61"/>
      <c r="BC21" s="60"/>
      <c r="BD21" s="61"/>
      <c r="BE21" s="60"/>
      <c r="BF21" s="61"/>
      <c r="BG21" s="60"/>
      <c r="BH21" s="61"/>
      <c r="BI21" s="60"/>
      <c r="BJ21" s="61"/>
      <c r="BK21" s="60"/>
      <c r="BL21" s="61"/>
      <c r="BM21" s="60"/>
      <c r="BN21" s="61"/>
      <c r="BO21" s="60"/>
      <c r="BP21" s="61"/>
      <c r="BQ21" s="60"/>
      <c r="BR21" s="61"/>
      <c r="BS21" s="62"/>
      <c r="BT21" s="50"/>
      <c r="BU21" s="50"/>
      <c r="BV21" s="50"/>
      <c r="BW21" s="50"/>
      <c r="BX21" s="50"/>
      <c r="BY21" s="50"/>
    </row>
    <row r="22" spans="1:77" s="5" customFormat="1" ht="25" customHeight="1" thickTop="1" thickBot="1">
      <c r="A22" s="64"/>
      <c r="B22" s="66"/>
      <c r="C22" s="68"/>
      <c r="D22" s="68"/>
      <c r="E22" s="70"/>
      <c r="F22" s="70"/>
      <c r="G22" s="72"/>
      <c r="H22" s="7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62"/>
      <c r="BT22" s="50"/>
      <c r="BU22" s="50"/>
      <c r="BV22" s="50"/>
      <c r="BW22" s="50"/>
      <c r="BX22" s="50"/>
      <c r="BY22" s="50"/>
    </row>
    <row r="23" spans="1:77" s="5" customFormat="1" ht="25" customHeight="1" thickTop="1" thickBot="1">
      <c r="A23" s="65"/>
      <c r="B23" s="67"/>
      <c r="C23" s="69"/>
      <c r="D23" s="69"/>
      <c r="E23" s="71"/>
      <c r="F23" s="71"/>
      <c r="G23" s="73"/>
      <c r="H23" s="75"/>
      <c r="I23" s="60"/>
      <c r="J23" s="61"/>
      <c r="K23" s="60"/>
      <c r="L23" s="61"/>
      <c r="M23" s="60"/>
      <c r="N23" s="61"/>
      <c r="O23" s="60"/>
      <c r="P23" s="61"/>
      <c r="Q23" s="60"/>
      <c r="R23" s="61"/>
      <c r="S23" s="60"/>
      <c r="T23" s="61"/>
      <c r="U23" s="60"/>
      <c r="V23" s="61"/>
      <c r="W23" s="60"/>
      <c r="X23" s="61"/>
      <c r="Y23" s="60"/>
      <c r="Z23" s="61"/>
      <c r="AA23" s="60"/>
      <c r="AB23" s="61"/>
      <c r="AC23" s="60"/>
      <c r="AD23" s="61"/>
      <c r="AE23" s="60"/>
      <c r="AF23" s="61"/>
      <c r="AG23" s="60"/>
      <c r="AH23" s="61"/>
      <c r="AI23" s="60"/>
      <c r="AJ23" s="61"/>
      <c r="AK23" s="60"/>
      <c r="AL23" s="61"/>
      <c r="AM23" s="60"/>
      <c r="AN23" s="61"/>
      <c r="AO23" s="60"/>
      <c r="AP23" s="61"/>
      <c r="AQ23" s="60"/>
      <c r="AR23" s="61"/>
      <c r="AS23" s="60"/>
      <c r="AT23" s="61"/>
      <c r="AU23" s="60"/>
      <c r="AV23" s="61"/>
      <c r="AW23" s="60"/>
      <c r="AX23" s="61"/>
      <c r="AY23" s="60"/>
      <c r="AZ23" s="61"/>
      <c r="BA23" s="60"/>
      <c r="BB23" s="61"/>
      <c r="BC23" s="60"/>
      <c r="BD23" s="61"/>
      <c r="BE23" s="60"/>
      <c r="BF23" s="61"/>
      <c r="BG23" s="60"/>
      <c r="BH23" s="61"/>
      <c r="BI23" s="60"/>
      <c r="BJ23" s="61"/>
      <c r="BK23" s="60"/>
      <c r="BL23" s="61"/>
      <c r="BM23" s="60"/>
      <c r="BN23" s="61"/>
      <c r="BO23" s="60"/>
      <c r="BP23" s="61"/>
      <c r="BQ23" s="60"/>
      <c r="BR23" s="61"/>
      <c r="BS23" s="62"/>
      <c r="BT23" s="50"/>
      <c r="BU23" s="50"/>
      <c r="BV23" s="50"/>
      <c r="BW23" s="50"/>
      <c r="BX23" s="50"/>
      <c r="BY23" s="50"/>
    </row>
    <row r="24" spans="1:77" s="5" customFormat="1" ht="25" customHeight="1" thickTop="1" thickBot="1">
      <c r="A24" s="64"/>
      <c r="B24" s="66"/>
      <c r="C24" s="68"/>
      <c r="D24" s="68"/>
      <c r="E24" s="70"/>
      <c r="F24" s="70"/>
      <c r="G24" s="72"/>
      <c r="H24" s="7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62"/>
      <c r="BT24" s="50"/>
      <c r="BU24" s="50"/>
      <c r="BV24" s="50"/>
      <c r="BW24" s="50"/>
      <c r="BX24" s="50"/>
      <c r="BY24" s="50"/>
    </row>
    <row r="25" spans="1:77" s="5" customFormat="1" ht="25" customHeight="1" thickTop="1" thickBot="1">
      <c r="A25" s="65"/>
      <c r="B25" s="67"/>
      <c r="C25" s="69"/>
      <c r="D25" s="69"/>
      <c r="E25" s="71"/>
      <c r="F25" s="71"/>
      <c r="G25" s="73"/>
      <c r="H25" s="75"/>
      <c r="I25" s="60"/>
      <c r="J25" s="61"/>
      <c r="K25" s="60"/>
      <c r="L25" s="61"/>
      <c r="M25" s="60"/>
      <c r="N25" s="61"/>
      <c r="O25" s="60"/>
      <c r="P25" s="61"/>
      <c r="Q25" s="60"/>
      <c r="R25" s="61"/>
      <c r="S25" s="60"/>
      <c r="T25" s="61"/>
      <c r="U25" s="60"/>
      <c r="V25" s="61"/>
      <c r="W25" s="60"/>
      <c r="X25" s="61"/>
      <c r="Y25" s="60"/>
      <c r="Z25" s="61"/>
      <c r="AA25" s="60"/>
      <c r="AB25" s="61"/>
      <c r="AC25" s="60"/>
      <c r="AD25" s="61"/>
      <c r="AE25" s="60"/>
      <c r="AF25" s="61"/>
      <c r="AG25" s="60"/>
      <c r="AH25" s="61"/>
      <c r="AI25" s="60"/>
      <c r="AJ25" s="61"/>
      <c r="AK25" s="60"/>
      <c r="AL25" s="61"/>
      <c r="AM25" s="60"/>
      <c r="AN25" s="61"/>
      <c r="AO25" s="60"/>
      <c r="AP25" s="61"/>
      <c r="AQ25" s="60"/>
      <c r="AR25" s="61"/>
      <c r="AS25" s="60"/>
      <c r="AT25" s="61"/>
      <c r="AU25" s="60"/>
      <c r="AV25" s="61"/>
      <c r="AW25" s="60"/>
      <c r="AX25" s="61"/>
      <c r="AY25" s="60"/>
      <c r="AZ25" s="61"/>
      <c r="BA25" s="60"/>
      <c r="BB25" s="61"/>
      <c r="BC25" s="60"/>
      <c r="BD25" s="61"/>
      <c r="BE25" s="60"/>
      <c r="BF25" s="61"/>
      <c r="BG25" s="60"/>
      <c r="BH25" s="61"/>
      <c r="BI25" s="60"/>
      <c r="BJ25" s="61"/>
      <c r="BK25" s="60"/>
      <c r="BL25" s="61"/>
      <c r="BM25" s="60"/>
      <c r="BN25" s="61"/>
      <c r="BO25" s="60"/>
      <c r="BP25" s="61"/>
      <c r="BQ25" s="60"/>
      <c r="BR25" s="61"/>
      <c r="BS25" s="62"/>
      <c r="BT25" s="50"/>
      <c r="BU25" s="50"/>
      <c r="BV25" s="50"/>
      <c r="BW25" s="50"/>
      <c r="BX25" s="50"/>
      <c r="BY25" s="50"/>
    </row>
    <row r="26" spans="1:77" s="5" customFormat="1" ht="25" customHeight="1" thickTop="1" thickBot="1">
      <c r="A26" s="64"/>
      <c r="B26" s="66"/>
      <c r="C26" s="68"/>
      <c r="D26" s="68"/>
      <c r="E26" s="70"/>
      <c r="F26" s="70"/>
      <c r="G26" s="72"/>
      <c r="H26" s="7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62"/>
      <c r="BT26" s="50"/>
      <c r="BU26" s="50"/>
      <c r="BV26" s="50"/>
      <c r="BW26" s="50"/>
      <c r="BX26" s="50"/>
      <c r="BY26" s="50"/>
    </row>
    <row r="27" spans="1:77" s="5" customFormat="1" ht="25" customHeight="1" thickTop="1" thickBot="1">
      <c r="A27" s="65"/>
      <c r="B27" s="67"/>
      <c r="C27" s="69"/>
      <c r="D27" s="69"/>
      <c r="E27" s="71"/>
      <c r="F27" s="71"/>
      <c r="G27" s="73"/>
      <c r="H27" s="75"/>
      <c r="I27" s="60"/>
      <c r="J27" s="61"/>
      <c r="K27" s="60"/>
      <c r="L27" s="61"/>
      <c r="M27" s="60"/>
      <c r="N27" s="61"/>
      <c r="O27" s="60"/>
      <c r="P27" s="61"/>
      <c r="Q27" s="60"/>
      <c r="R27" s="61"/>
      <c r="S27" s="60"/>
      <c r="T27" s="61"/>
      <c r="U27" s="60"/>
      <c r="V27" s="61"/>
      <c r="W27" s="60"/>
      <c r="X27" s="61"/>
      <c r="Y27" s="60"/>
      <c r="Z27" s="61"/>
      <c r="AA27" s="60"/>
      <c r="AB27" s="61"/>
      <c r="AC27" s="60"/>
      <c r="AD27" s="61"/>
      <c r="AE27" s="60"/>
      <c r="AF27" s="61"/>
      <c r="AG27" s="60"/>
      <c r="AH27" s="61"/>
      <c r="AI27" s="60"/>
      <c r="AJ27" s="61"/>
      <c r="AK27" s="60"/>
      <c r="AL27" s="61"/>
      <c r="AM27" s="60"/>
      <c r="AN27" s="61"/>
      <c r="AO27" s="60"/>
      <c r="AP27" s="61"/>
      <c r="AQ27" s="60"/>
      <c r="AR27" s="61"/>
      <c r="AS27" s="60"/>
      <c r="AT27" s="61"/>
      <c r="AU27" s="60"/>
      <c r="AV27" s="61"/>
      <c r="AW27" s="60"/>
      <c r="AX27" s="61"/>
      <c r="AY27" s="60"/>
      <c r="AZ27" s="61"/>
      <c r="BA27" s="60"/>
      <c r="BB27" s="61"/>
      <c r="BC27" s="60"/>
      <c r="BD27" s="61"/>
      <c r="BE27" s="60"/>
      <c r="BF27" s="61"/>
      <c r="BG27" s="60"/>
      <c r="BH27" s="61"/>
      <c r="BI27" s="60"/>
      <c r="BJ27" s="61"/>
      <c r="BK27" s="60"/>
      <c r="BL27" s="61"/>
      <c r="BM27" s="60"/>
      <c r="BN27" s="61"/>
      <c r="BO27" s="60"/>
      <c r="BP27" s="61"/>
      <c r="BQ27" s="60"/>
      <c r="BR27" s="61"/>
      <c r="BS27" s="62"/>
      <c r="BT27" s="50"/>
      <c r="BU27" s="50"/>
      <c r="BV27" s="50"/>
      <c r="BW27" s="50"/>
      <c r="BX27" s="50"/>
      <c r="BY27" s="50"/>
    </row>
    <row r="28" spans="1:77" s="5" customFormat="1" ht="25" customHeight="1" thickTop="1" thickBot="1">
      <c r="A28" s="64"/>
      <c r="B28" s="66"/>
      <c r="C28" s="68"/>
      <c r="D28" s="68"/>
      <c r="E28" s="70"/>
      <c r="F28" s="70"/>
      <c r="G28" s="72"/>
      <c r="H28" s="7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62"/>
      <c r="BT28" s="50"/>
      <c r="BU28" s="50"/>
      <c r="BV28" s="50"/>
      <c r="BW28" s="50"/>
      <c r="BX28" s="50"/>
      <c r="BY28" s="50"/>
    </row>
    <row r="29" spans="1:77" s="5" customFormat="1" ht="23.25" customHeight="1" thickTop="1" thickBot="1">
      <c r="A29" s="65"/>
      <c r="B29" s="67"/>
      <c r="C29" s="69"/>
      <c r="D29" s="69"/>
      <c r="E29" s="71"/>
      <c r="F29" s="71"/>
      <c r="G29" s="73"/>
      <c r="H29" s="75"/>
      <c r="I29" s="60"/>
      <c r="J29" s="61"/>
      <c r="K29" s="60"/>
      <c r="L29" s="61"/>
      <c r="M29" s="60"/>
      <c r="N29" s="61"/>
      <c r="O29" s="60"/>
      <c r="P29" s="61"/>
      <c r="Q29" s="60"/>
      <c r="R29" s="61"/>
      <c r="S29" s="60"/>
      <c r="T29" s="61"/>
      <c r="U29" s="60"/>
      <c r="V29" s="61"/>
      <c r="W29" s="60"/>
      <c r="X29" s="61"/>
      <c r="Y29" s="60"/>
      <c r="Z29" s="61"/>
      <c r="AA29" s="60"/>
      <c r="AB29" s="61"/>
      <c r="AC29" s="60"/>
      <c r="AD29" s="61"/>
      <c r="AE29" s="60"/>
      <c r="AF29" s="61"/>
      <c r="AG29" s="60"/>
      <c r="AH29" s="61"/>
      <c r="AI29" s="60"/>
      <c r="AJ29" s="61"/>
      <c r="AK29" s="60"/>
      <c r="AL29" s="61"/>
      <c r="AM29" s="60"/>
      <c r="AN29" s="61"/>
      <c r="AO29" s="60"/>
      <c r="AP29" s="61"/>
      <c r="AQ29" s="60"/>
      <c r="AR29" s="61"/>
      <c r="AS29" s="60"/>
      <c r="AT29" s="61"/>
      <c r="AU29" s="60"/>
      <c r="AV29" s="61"/>
      <c r="AW29" s="60"/>
      <c r="AX29" s="61"/>
      <c r="AY29" s="60"/>
      <c r="AZ29" s="61"/>
      <c r="BA29" s="60"/>
      <c r="BB29" s="61"/>
      <c r="BC29" s="60"/>
      <c r="BD29" s="61"/>
      <c r="BE29" s="60"/>
      <c r="BF29" s="61"/>
      <c r="BG29" s="60"/>
      <c r="BH29" s="61"/>
      <c r="BI29" s="60"/>
      <c r="BJ29" s="61"/>
      <c r="BK29" s="60"/>
      <c r="BL29" s="61"/>
      <c r="BM29" s="60"/>
      <c r="BN29" s="61"/>
      <c r="BO29" s="60"/>
      <c r="BP29" s="61"/>
      <c r="BQ29" s="60"/>
      <c r="BR29" s="61"/>
      <c r="BS29" s="62"/>
      <c r="BT29" s="50"/>
      <c r="BU29" s="50"/>
      <c r="BV29" s="50"/>
      <c r="BW29" s="50"/>
      <c r="BX29" s="50"/>
      <c r="BY29" s="50"/>
    </row>
    <row r="30" spans="1:77" s="5" customFormat="1" ht="25" customHeight="1" thickTop="1" thickBot="1">
      <c r="A30" s="64"/>
      <c r="B30" s="66"/>
      <c r="C30" s="68"/>
      <c r="D30" s="68"/>
      <c r="E30" s="70"/>
      <c r="F30" s="70"/>
      <c r="G30" s="72"/>
      <c r="H30" s="7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62"/>
      <c r="BT30" s="50"/>
      <c r="BU30" s="50"/>
      <c r="BV30" s="50"/>
      <c r="BW30" s="50"/>
      <c r="BX30" s="50"/>
      <c r="BY30" s="50"/>
    </row>
    <row r="31" spans="1:77" s="5" customFormat="1" ht="25" customHeight="1" thickTop="1" thickBot="1">
      <c r="A31" s="65"/>
      <c r="B31" s="67"/>
      <c r="C31" s="69"/>
      <c r="D31" s="69"/>
      <c r="E31" s="71"/>
      <c r="F31" s="71"/>
      <c r="G31" s="73"/>
      <c r="H31" s="75"/>
      <c r="I31" s="60"/>
      <c r="J31" s="61"/>
      <c r="K31" s="60"/>
      <c r="L31" s="61"/>
      <c r="M31" s="60"/>
      <c r="N31" s="61"/>
      <c r="O31" s="60"/>
      <c r="P31" s="61"/>
      <c r="Q31" s="60"/>
      <c r="R31" s="61"/>
      <c r="S31" s="60"/>
      <c r="T31" s="61"/>
      <c r="U31" s="60"/>
      <c r="V31" s="61"/>
      <c r="W31" s="60"/>
      <c r="X31" s="61"/>
      <c r="Y31" s="60"/>
      <c r="Z31" s="61"/>
      <c r="AA31" s="60"/>
      <c r="AB31" s="61"/>
      <c r="AC31" s="60"/>
      <c r="AD31" s="61"/>
      <c r="AE31" s="60"/>
      <c r="AF31" s="61"/>
      <c r="AG31" s="60"/>
      <c r="AH31" s="61"/>
      <c r="AI31" s="60"/>
      <c r="AJ31" s="61"/>
      <c r="AK31" s="60"/>
      <c r="AL31" s="61"/>
      <c r="AM31" s="60"/>
      <c r="AN31" s="61"/>
      <c r="AO31" s="60"/>
      <c r="AP31" s="61"/>
      <c r="AQ31" s="60"/>
      <c r="AR31" s="61"/>
      <c r="AS31" s="60"/>
      <c r="AT31" s="61"/>
      <c r="AU31" s="60"/>
      <c r="AV31" s="61"/>
      <c r="AW31" s="60"/>
      <c r="AX31" s="61"/>
      <c r="AY31" s="60"/>
      <c r="AZ31" s="61"/>
      <c r="BA31" s="60"/>
      <c r="BB31" s="61"/>
      <c r="BC31" s="60"/>
      <c r="BD31" s="61"/>
      <c r="BE31" s="60"/>
      <c r="BF31" s="61"/>
      <c r="BG31" s="60"/>
      <c r="BH31" s="61"/>
      <c r="BI31" s="60"/>
      <c r="BJ31" s="61"/>
      <c r="BK31" s="60"/>
      <c r="BL31" s="61"/>
      <c r="BM31" s="60"/>
      <c r="BN31" s="61"/>
      <c r="BO31" s="60"/>
      <c r="BP31" s="61"/>
      <c r="BQ31" s="60"/>
      <c r="BR31" s="61"/>
      <c r="BS31" s="62"/>
      <c r="BT31" s="50"/>
      <c r="BU31" s="50"/>
      <c r="BV31" s="50"/>
      <c r="BW31" s="50"/>
      <c r="BX31" s="50"/>
      <c r="BY31" s="50"/>
    </row>
    <row r="32" spans="1:77" s="5" customFormat="1" ht="25" customHeight="1" thickTop="1" thickBot="1">
      <c r="A32" s="64"/>
      <c r="B32" s="66"/>
      <c r="C32" s="68"/>
      <c r="D32" s="68"/>
      <c r="E32" s="70"/>
      <c r="F32" s="70"/>
      <c r="G32" s="72"/>
      <c r="H32" s="7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62"/>
      <c r="BT32" s="50"/>
      <c r="BU32" s="50"/>
      <c r="BV32" s="50"/>
      <c r="BW32" s="50"/>
      <c r="BX32" s="50"/>
      <c r="BY32" s="50"/>
    </row>
    <row r="33" spans="1:77" s="5" customFormat="1" ht="25" customHeight="1" thickTop="1" thickBot="1">
      <c r="A33" s="65"/>
      <c r="B33" s="67"/>
      <c r="C33" s="69"/>
      <c r="D33" s="69"/>
      <c r="E33" s="71"/>
      <c r="F33" s="71"/>
      <c r="G33" s="73"/>
      <c r="H33" s="75"/>
      <c r="I33" s="60"/>
      <c r="J33" s="61"/>
      <c r="K33" s="60"/>
      <c r="L33" s="61"/>
      <c r="M33" s="60"/>
      <c r="N33" s="61"/>
      <c r="O33" s="60"/>
      <c r="P33" s="61"/>
      <c r="Q33" s="60"/>
      <c r="R33" s="61"/>
      <c r="S33" s="60"/>
      <c r="T33" s="61"/>
      <c r="U33" s="60"/>
      <c r="V33" s="61"/>
      <c r="W33" s="60"/>
      <c r="X33" s="61"/>
      <c r="Y33" s="60"/>
      <c r="Z33" s="61"/>
      <c r="AA33" s="60"/>
      <c r="AB33" s="61"/>
      <c r="AC33" s="60"/>
      <c r="AD33" s="61"/>
      <c r="AE33" s="60"/>
      <c r="AF33" s="61"/>
      <c r="AG33" s="60"/>
      <c r="AH33" s="61"/>
      <c r="AI33" s="60"/>
      <c r="AJ33" s="61"/>
      <c r="AK33" s="60"/>
      <c r="AL33" s="61"/>
      <c r="AM33" s="60"/>
      <c r="AN33" s="61"/>
      <c r="AO33" s="60"/>
      <c r="AP33" s="61"/>
      <c r="AQ33" s="60"/>
      <c r="AR33" s="61"/>
      <c r="AS33" s="60"/>
      <c r="AT33" s="61"/>
      <c r="AU33" s="60"/>
      <c r="AV33" s="61"/>
      <c r="AW33" s="60"/>
      <c r="AX33" s="61"/>
      <c r="AY33" s="60"/>
      <c r="AZ33" s="61"/>
      <c r="BA33" s="60"/>
      <c r="BB33" s="61"/>
      <c r="BC33" s="60"/>
      <c r="BD33" s="61"/>
      <c r="BE33" s="60"/>
      <c r="BF33" s="61"/>
      <c r="BG33" s="60"/>
      <c r="BH33" s="61"/>
      <c r="BI33" s="60"/>
      <c r="BJ33" s="61"/>
      <c r="BK33" s="60"/>
      <c r="BL33" s="61"/>
      <c r="BM33" s="60"/>
      <c r="BN33" s="61"/>
      <c r="BO33" s="60"/>
      <c r="BP33" s="61"/>
      <c r="BQ33" s="60"/>
      <c r="BR33" s="61"/>
      <c r="BS33" s="62"/>
      <c r="BT33" s="50"/>
      <c r="BU33" s="50"/>
      <c r="BV33" s="50"/>
      <c r="BW33" s="50"/>
      <c r="BX33" s="50"/>
      <c r="BY33" s="50"/>
    </row>
    <row r="34" spans="1:77" s="5" customFormat="1" ht="25" customHeight="1" thickTop="1" thickBot="1">
      <c r="A34" s="64"/>
      <c r="B34" s="66"/>
      <c r="C34" s="68"/>
      <c r="D34" s="68"/>
      <c r="E34" s="70"/>
      <c r="F34" s="70"/>
      <c r="G34" s="72"/>
      <c r="H34" s="7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62"/>
      <c r="BT34" s="50"/>
      <c r="BU34" s="50"/>
      <c r="BV34" s="50"/>
      <c r="BW34" s="50"/>
      <c r="BX34" s="50"/>
      <c r="BY34" s="50"/>
    </row>
    <row r="35" spans="1:77" s="5" customFormat="1" ht="25" customHeight="1" thickTop="1" thickBot="1">
      <c r="A35" s="65"/>
      <c r="B35" s="67"/>
      <c r="C35" s="69"/>
      <c r="D35" s="69"/>
      <c r="E35" s="71"/>
      <c r="F35" s="71"/>
      <c r="G35" s="73"/>
      <c r="H35" s="75"/>
      <c r="I35" s="60"/>
      <c r="J35" s="61"/>
      <c r="K35" s="60"/>
      <c r="L35" s="61"/>
      <c r="M35" s="60"/>
      <c r="N35" s="61"/>
      <c r="O35" s="60"/>
      <c r="P35" s="61"/>
      <c r="Q35" s="60"/>
      <c r="R35" s="61"/>
      <c r="S35" s="60"/>
      <c r="T35" s="61"/>
      <c r="U35" s="60"/>
      <c r="V35" s="61"/>
      <c r="W35" s="60"/>
      <c r="X35" s="61"/>
      <c r="Y35" s="60"/>
      <c r="Z35" s="61"/>
      <c r="AA35" s="60"/>
      <c r="AB35" s="61"/>
      <c r="AC35" s="60"/>
      <c r="AD35" s="61"/>
      <c r="AE35" s="60"/>
      <c r="AF35" s="61"/>
      <c r="AG35" s="60"/>
      <c r="AH35" s="61"/>
      <c r="AI35" s="60"/>
      <c r="AJ35" s="61"/>
      <c r="AK35" s="60"/>
      <c r="AL35" s="61"/>
      <c r="AM35" s="60"/>
      <c r="AN35" s="61"/>
      <c r="AO35" s="60"/>
      <c r="AP35" s="61"/>
      <c r="AQ35" s="60"/>
      <c r="AR35" s="61"/>
      <c r="AS35" s="60"/>
      <c r="AT35" s="61"/>
      <c r="AU35" s="60"/>
      <c r="AV35" s="61"/>
      <c r="AW35" s="60"/>
      <c r="AX35" s="61"/>
      <c r="AY35" s="60"/>
      <c r="AZ35" s="61"/>
      <c r="BA35" s="60"/>
      <c r="BB35" s="61"/>
      <c r="BC35" s="60"/>
      <c r="BD35" s="61"/>
      <c r="BE35" s="60"/>
      <c r="BF35" s="61"/>
      <c r="BG35" s="60"/>
      <c r="BH35" s="61"/>
      <c r="BI35" s="60"/>
      <c r="BJ35" s="61"/>
      <c r="BK35" s="60"/>
      <c r="BL35" s="61"/>
      <c r="BM35" s="60"/>
      <c r="BN35" s="61"/>
      <c r="BO35" s="60"/>
      <c r="BP35" s="61"/>
      <c r="BQ35" s="60"/>
      <c r="BR35" s="61"/>
      <c r="BS35" s="62"/>
      <c r="BT35" s="50"/>
      <c r="BU35" s="50"/>
      <c r="BV35" s="50"/>
      <c r="BW35" s="50"/>
      <c r="BX35" s="50"/>
      <c r="BY35" s="50"/>
    </row>
    <row r="36" spans="1:77" s="5" customFormat="1" ht="25" customHeight="1" thickTop="1" thickBot="1">
      <c r="A36" s="64"/>
      <c r="B36" s="66"/>
      <c r="C36" s="68"/>
      <c r="D36" s="68"/>
      <c r="E36" s="70"/>
      <c r="F36" s="70"/>
      <c r="G36" s="72"/>
      <c r="H36" s="7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62"/>
      <c r="BT36" s="50"/>
      <c r="BU36" s="50"/>
      <c r="BV36" s="50"/>
      <c r="BW36" s="50"/>
      <c r="BX36" s="50"/>
      <c r="BY36" s="50"/>
    </row>
    <row r="37" spans="1:77" s="5" customFormat="1" ht="25" customHeight="1" thickTop="1" thickBot="1">
      <c r="A37" s="65"/>
      <c r="B37" s="67"/>
      <c r="C37" s="69"/>
      <c r="D37" s="69"/>
      <c r="E37" s="71"/>
      <c r="F37" s="71"/>
      <c r="G37" s="73"/>
      <c r="H37" s="75"/>
      <c r="I37" s="60"/>
      <c r="J37" s="61"/>
      <c r="K37" s="60"/>
      <c r="L37" s="61"/>
      <c r="M37" s="60"/>
      <c r="N37" s="61"/>
      <c r="O37" s="60"/>
      <c r="P37" s="61"/>
      <c r="Q37" s="60"/>
      <c r="R37" s="61"/>
      <c r="S37" s="60"/>
      <c r="T37" s="61"/>
      <c r="U37" s="60"/>
      <c r="V37" s="61"/>
      <c r="W37" s="60"/>
      <c r="X37" s="61"/>
      <c r="Y37" s="60"/>
      <c r="Z37" s="61"/>
      <c r="AA37" s="60"/>
      <c r="AB37" s="61"/>
      <c r="AC37" s="60"/>
      <c r="AD37" s="61"/>
      <c r="AE37" s="60"/>
      <c r="AF37" s="61"/>
      <c r="AG37" s="60"/>
      <c r="AH37" s="61"/>
      <c r="AI37" s="60"/>
      <c r="AJ37" s="61"/>
      <c r="AK37" s="60"/>
      <c r="AL37" s="61"/>
      <c r="AM37" s="60"/>
      <c r="AN37" s="61"/>
      <c r="AO37" s="60"/>
      <c r="AP37" s="61"/>
      <c r="AQ37" s="60"/>
      <c r="AR37" s="61"/>
      <c r="AS37" s="60"/>
      <c r="AT37" s="61"/>
      <c r="AU37" s="60"/>
      <c r="AV37" s="61"/>
      <c r="AW37" s="60"/>
      <c r="AX37" s="61"/>
      <c r="AY37" s="60"/>
      <c r="AZ37" s="61"/>
      <c r="BA37" s="60"/>
      <c r="BB37" s="61"/>
      <c r="BC37" s="60"/>
      <c r="BD37" s="61"/>
      <c r="BE37" s="60"/>
      <c r="BF37" s="61"/>
      <c r="BG37" s="60"/>
      <c r="BH37" s="61"/>
      <c r="BI37" s="60"/>
      <c r="BJ37" s="61"/>
      <c r="BK37" s="60"/>
      <c r="BL37" s="61"/>
      <c r="BM37" s="60"/>
      <c r="BN37" s="61"/>
      <c r="BO37" s="60"/>
      <c r="BP37" s="61"/>
      <c r="BQ37" s="60"/>
      <c r="BR37" s="61"/>
      <c r="BS37" s="62"/>
      <c r="BT37" s="50"/>
      <c r="BU37" s="50"/>
      <c r="BV37" s="50"/>
      <c r="BW37" s="50"/>
      <c r="BX37" s="50"/>
      <c r="BY37" s="50"/>
    </row>
    <row r="38" spans="1:77" s="5" customFormat="1" ht="25" customHeight="1" thickTop="1" thickBot="1">
      <c r="A38" s="64"/>
      <c r="B38" s="66"/>
      <c r="C38" s="68"/>
      <c r="D38" s="68"/>
      <c r="E38" s="70"/>
      <c r="F38" s="70"/>
      <c r="G38" s="72"/>
      <c r="H38" s="7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62"/>
      <c r="BT38" s="50"/>
      <c r="BU38" s="50"/>
      <c r="BV38" s="50"/>
      <c r="BW38" s="50"/>
      <c r="BX38" s="50"/>
      <c r="BY38" s="50"/>
    </row>
    <row r="39" spans="1:77" s="5" customFormat="1" ht="25" customHeight="1" thickTop="1" thickBot="1">
      <c r="A39" s="65"/>
      <c r="B39" s="67"/>
      <c r="C39" s="69"/>
      <c r="D39" s="69"/>
      <c r="E39" s="71"/>
      <c r="F39" s="71"/>
      <c r="G39" s="73"/>
      <c r="H39" s="75"/>
      <c r="I39" s="60"/>
      <c r="J39" s="61"/>
      <c r="K39" s="60"/>
      <c r="L39" s="61"/>
      <c r="M39" s="60"/>
      <c r="N39" s="61"/>
      <c r="O39" s="60"/>
      <c r="P39" s="61"/>
      <c r="Q39" s="60"/>
      <c r="R39" s="61"/>
      <c r="S39" s="60"/>
      <c r="T39" s="61"/>
      <c r="U39" s="60"/>
      <c r="V39" s="61"/>
      <c r="W39" s="60"/>
      <c r="X39" s="61"/>
      <c r="Y39" s="60"/>
      <c r="Z39" s="61"/>
      <c r="AA39" s="60"/>
      <c r="AB39" s="61"/>
      <c r="AC39" s="60"/>
      <c r="AD39" s="61"/>
      <c r="AE39" s="60"/>
      <c r="AF39" s="61"/>
      <c r="AG39" s="60"/>
      <c r="AH39" s="61"/>
      <c r="AI39" s="60"/>
      <c r="AJ39" s="61"/>
      <c r="AK39" s="60"/>
      <c r="AL39" s="61"/>
      <c r="AM39" s="60"/>
      <c r="AN39" s="61"/>
      <c r="AO39" s="60"/>
      <c r="AP39" s="61"/>
      <c r="AQ39" s="60"/>
      <c r="AR39" s="61"/>
      <c r="AS39" s="60"/>
      <c r="AT39" s="61"/>
      <c r="AU39" s="60"/>
      <c r="AV39" s="61"/>
      <c r="AW39" s="60"/>
      <c r="AX39" s="61"/>
      <c r="AY39" s="60"/>
      <c r="AZ39" s="61"/>
      <c r="BA39" s="60"/>
      <c r="BB39" s="61"/>
      <c r="BC39" s="60"/>
      <c r="BD39" s="61"/>
      <c r="BE39" s="60"/>
      <c r="BF39" s="61"/>
      <c r="BG39" s="60"/>
      <c r="BH39" s="61"/>
      <c r="BI39" s="60"/>
      <c r="BJ39" s="61"/>
      <c r="BK39" s="60"/>
      <c r="BL39" s="61"/>
      <c r="BM39" s="60"/>
      <c r="BN39" s="61"/>
      <c r="BO39" s="60"/>
      <c r="BP39" s="61"/>
      <c r="BQ39" s="60"/>
      <c r="BR39" s="61"/>
      <c r="BS39" s="62"/>
      <c r="BT39" s="50"/>
      <c r="BU39" s="50"/>
      <c r="BV39" s="50"/>
      <c r="BW39" s="50"/>
      <c r="BX39" s="50"/>
      <c r="BY39" s="50"/>
    </row>
    <row r="40" spans="1:77" s="5" customFormat="1" ht="25" customHeight="1" thickTop="1" thickBot="1">
      <c r="A40" s="64"/>
      <c r="B40" s="66"/>
      <c r="C40" s="68"/>
      <c r="D40" s="68"/>
      <c r="E40" s="70"/>
      <c r="F40" s="70"/>
      <c r="G40" s="72"/>
      <c r="H40" s="7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62"/>
      <c r="BT40" s="50"/>
      <c r="BU40" s="50"/>
      <c r="BV40" s="50"/>
      <c r="BW40" s="50"/>
      <c r="BX40" s="50"/>
      <c r="BY40" s="50"/>
    </row>
    <row r="41" spans="1:77" s="5" customFormat="1" ht="25" customHeight="1" thickTop="1" thickBot="1">
      <c r="A41" s="65"/>
      <c r="B41" s="67"/>
      <c r="C41" s="69"/>
      <c r="D41" s="69"/>
      <c r="E41" s="71"/>
      <c r="F41" s="71"/>
      <c r="G41" s="73"/>
      <c r="H41" s="75"/>
      <c r="I41" s="60"/>
      <c r="J41" s="61"/>
      <c r="K41" s="60"/>
      <c r="L41" s="61"/>
      <c r="M41" s="60"/>
      <c r="N41" s="61"/>
      <c r="O41" s="60"/>
      <c r="P41" s="61"/>
      <c r="Q41" s="60"/>
      <c r="R41" s="61"/>
      <c r="S41" s="60"/>
      <c r="T41" s="61"/>
      <c r="U41" s="60"/>
      <c r="V41" s="61"/>
      <c r="W41" s="60"/>
      <c r="X41" s="61"/>
      <c r="Y41" s="60"/>
      <c r="Z41" s="61"/>
      <c r="AA41" s="60"/>
      <c r="AB41" s="61"/>
      <c r="AC41" s="60"/>
      <c r="AD41" s="61"/>
      <c r="AE41" s="60"/>
      <c r="AF41" s="61"/>
      <c r="AG41" s="60"/>
      <c r="AH41" s="61"/>
      <c r="AI41" s="60"/>
      <c r="AJ41" s="61"/>
      <c r="AK41" s="60"/>
      <c r="AL41" s="61"/>
      <c r="AM41" s="60"/>
      <c r="AN41" s="61"/>
      <c r="AO41" s="60"/>
      <c r="AP41" s="61"/>
      <c r="AQ41" s="60"/>
      <c r="AR41" s="61"/>
      <c r="AS41" s="60"/>
      <c r="AT41" s="61"/>
      <c r="AU41" s="60"/>
      <c r="AV41" s="61"/>
      <c r="AW41" s="60"/>
      <c r="AX41" s="61"/>
      <c r="AY41" s="60"/>
      <c r="AZ41" s="61"/>
      <c r="BA41" s="60"/>
      <c r="BB41" s="61"/>
      <c r="BC41" s="60"/>
      <c r="BD41" s="61"/>
      <c r="BE41" s="60"/>
      <c r="BF41" s="61"/>
      <c r="BG41" s="60"/>
      <c r="BH41" s="61"/>
      <c r="BI41" s="60"/>
      <c r="BJ41" s="61"/>
      <c r="BK41" s="60"/>
      <c r="BL41" s="61"/>
      <c r="BM41" s="60"/>
      <c r="BN41" s="61"/>
      <c r="BO41" s="60"/>
      <c r="BP41" s="61"/>
      <c r="BQ41" s="60"/>
      <c r="BR41" s="61"/>
      <c r="BS41" s="62"/>
      <c r="BT41" s="50"/>
      <c r="BU41" s="50"/>
      <c r="BV41" s="50"/>
      <c r="BW41" s="50"/>
      <c r="BX41" s="50"/>
      <c r="BY41" s="50"/>
    </row>
    <row r="42" spans="1:77" s="5" customFormat="1" ht="25" customHeight="1" thickTop="1" thickBot="1">
      <c r="A42" s="64"/>
      <c r="B42" s="66"/>
      <c r="C42" s="68"/>
      <c r="D42" s="68"/>
      <c r="E42" s="70"/>
      <c r="F42" s="70"/>
      <c r="G42" s="72"/>
      <c r="H42" s="7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62"/>
      <c r="BT42" s="50"/>
      <c r="BU42" s="50"/>
      <c r="BV42" s="50"/>
      <c r="BW42" s="50"/>
      <c r="BX42" s="50"/>
      <c r="BY42" s="50"/>
    </row>
    <row r="43" spans="1:77" s="5" customFormat="1" ht="25" customHeight="1" thickTop="1" thickBot="1">
      <c r="A43" s="65"/>
      <c r="B43" s="67"/>
      <c r="C43" s="69"/>
      <c r="D43" s="69"/>
      <c r="E43" s="71"/>
      <c r="F43" s="71"/>
      <c r="G43" s="73"/>
      <c r="H43" s="75"/>
      <c r="I43" s="60"/>
      <c r="J43" s="61"/>
      <c r="K43" s="60"/>
      <c r="L43" s="61"/>
      <c r="M43" s="60"/>
      <c r="N43" s="61"/>
      <c r="O43" s="60"/>
      <c r="P43" s="61"/>
      <c r="Q43" s="60"/>
      <c r="R43" s="61"/>
      <c r="S43" s="60"/>
      <c r="T43" s="61"/>
      <c r="U43" s="60"/>
      <c r="V43" s="61"/>
      <c r="W43" s="60"/>
      <c r="X43" s="61"/>
      <c r="Y43" s="60"/>
      <c r="Z43" s="61"/>
      <c r="AA43" s="60"/>
      <c r="AB43" s="61"/>
      <c r="AC43" s="60"/>
      <c r="AD43" s="61"/>
      <c r="AE43" s="60"/>
      <c r="AF43" s="61"/>
      <c r="AG43" s="60"/>
      <c r="AH43" s="61"/>
      <c r="AI43" s="60"/>
      <c r="AJ43" s="61"/>
      <c r="AK43" s="60"/>
      <c r="AL43" s="61"/>
      <c r="AM43" s="60"/>
      <c r="AN43" s="61"/>
      <c r="AO43" s="60"/>
      <c r="AP43" s="61"/>
      <c r="AQ43" s="60"/>
      <c r="AR43" s="61"/>
      <c r="AS43" s="60"/>
      <c r="AT43" s="61"/>
      <c r="AU43" s="60"/>
      <c r="AV43" s="61"/>
      <c r="AW43" s="60"/>
      <c r="AX43" s="61"/>
      <c r="AY43" s="60"/>
      <c r="AZ43" s="61"/>
      <c r="BA43" s="60"/>
      <c r="BB43" s="61"/>
      <c r="BC43" s="60"/>
      <c r="BD43" s="61"/>
      <c r="BE43" s="60"/>
      <c r="BF43" s="61"/>
      <c r="BG43" s="60"/>
      <c r="BH43" s="61"/>
      <c r="BI43" s="60"/>
      <c r="BJ43" s="61"/>
      <c r="BK43" s="60"/>
      <c r="BL43" s="61"/>
      <c r="BM43" s="60"/>
      <c r="BN43" s="61"/>
      <c r="BO43" s="60"/>
      <c r="BP43" s="61"/>
      <c r="BQ43" s="60"/>
      <c r="BR43" s="61"/>
      <c r="BS43" s="62"/>
      <c r="BT43" s="50"/>
      <c r="BU43" s="50"/>
      <c r="BV43" s="50"/>
      <c r="BW43" s="50"/>
      <c r="BX43" s="50"/>
      <c r="BY43" s="50"/>
    </row>
    <row r="44" spans="1:77" s="5" customFormat="1" ht="25" customHeight="1" thickTop="1" thickBot="1">
      <c r="A44" s="64"/>
      <c r="B44" s="66"/>
      <c r="C44" s="68"/>
      <c r="D44" s="68"/>
      <c r="E44" s="70"/>
      <c r="F44" s="70"/>
      <c r="G44" s="72"/>
      <c r="H44" s="7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62"/>
      <c r="BT44" s="50"/>
      <c r="BU44" s="50"/>
      <c r="BV44" s="50"/>
      <c r="BW44" s="50"/>
      <c r="BX44" s="50"/>
      <c r="BY44" s="50"/>
    </row>
    <row r="45" spans="1:77" s="5" customFormat="1" ht="25" customHeight="1" thickTop="1" thickBot="1">
      <c r="A45" s="65"/>
      <c r="B45" s="67"/>
      <c r="C45" s="69"/>
      <c r="D45" s="69"/>
      <c r="E45" s="71"/>
      <c r="F45" s="71"/>
      <c r="G45" s="73"/>
      <c r="H45" s="75"/>
      <c r="I45" s="60"/>
      <c r="J45" s="61"/>
      <c r="K45" s="60"/>
      <c r="L45" s="61"/>
      <c r="M45" s="60"/>
      <c r="N45" s="61"/>
      <c r="O45" s="60"/>
      <c r="P45" s="61"/>
      <c r="Q45" s="60"/>
      <c r="R45" s="61"/>
      <c r="S45" s="60"/>
      <c r="T45" s="61"/>
      <c r="U45" s="60"/>
      <c r="V45" s="61"/>
      <c r="W45" s="60"/>
      <c r="X45" s="61"/>
      <c r="Y45" s="60"/>
      <c r="Z45" s="61"/>
      <c r="AA45" s="60"/>
      <c r="AB45" s="61"/>
      <c r="AC45" s="60"/>
      <c r="AD45" s="61"/>
      <c r="AE45" s="60"/>
      <c r="AF45" s="61"/>
      <c r="AG45" s="60"/>
      <c r="AH45" s="61"/>
      <c r="AI45" s="60"/>
      <c r="AJ45" s="61"/>
      <c r="AK45" s="60"/>
      <c r="AL45" s="61"/>
      <c r="AM45" s="60"/>
      <c r="AN45" s="61"/>
      <c r="AO45" s="60"/>
      <c r="AP45" s="61"/>
      <c r="AQ45" s="60"/>
      <c r="AR45" s="61"/>
      <c r="AS45" s="60"/>
      <c r="AT45" s="61"/>
      <c r="AU45" s="60"/>
      <c r="AV45" s="61"/>
      <c r="AW45" s="60"/>
      <c r="AX45" s="61"/>
      <c r="AY45" s="60"/>
      <c r="AZ45" s="61"/>
      <c r="BA45" s="60"/>
      <c r="BB45" s="61"/>
      <c r="BC45" s="60"/>
      <c r="BD45" s="61"/>
      <c r="BE45" s="60"/>
      <c r="BF45" s="61"/>
      <c r="BG45" s="60"/>
      <c r="BH45" s="61"/>
      <c r="BI45" s="60"/>
      <c r="BJ45" s="61"/>
      <c r="BK45" s="60"/>
      <c r="BL45" s="61"/>
      <c r="BM45" s="60"/>
      <c r="BN45" s="61"/>
      <c r="BO45" s="60"/>
      <c r="BP45" s="61"/>
      <c r="BQ45" s="60"/>
      <c r="BR45" s="61"/>
      <c r="BS45" s="62"/>
      <c r="BT45" s="50"/>
      <c r="BU45" s="50"/>
      <c r="BV45" s="50"/>
      <c r="BW45" s="50"/>
      <c r="BX45" s="50"/>
      <c r="BY45" s="50"/>
    </row>
    <row r="46" spans="1:77" s="5" customFormat="1" ht="25" customHeight="1" thickTop="1" thickBot="1">
      <c r="A46" s="64"/>
      <c r="B46" s="66"/>
      <c r="C46" s="68"/>
      <c r="D46" s="68"/>
      <c r="E46" s="70"/>
      <c r="F46" s="70"/>
      <c r="G46" s="72"/>
      <c r="H46" s="7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62"/>
      <c r="BT46" s="50"/>
      <c r="BU46" s="50"/>
      <c r="BV46" s="50"/>
      <c r="BW46" s="50"/>
      <c r="BX46" s="50"/>
      <c r="BY46" s="50"/>
    </row>
    <row r="47" spans="1:77" s="5" customFormat="1" ht="25" customHeight="1" thickTop="1" thickBot="1">
      <c r="A47" s="65"/>
      <c r="B47" s="67"/>
      <c r="C47" s="69"/>
      <c r="D47" s="69"/>
      <c r="E47" s="71"/>
      <c r="F47" s="71"/>
      <c r="G47" s="73"/>
      <c r="H47" s="75"/>
      <c r="I47" s="60"/>
      <c r="J47" s="61"/>
      <c r="K47" s="51"/>
      <c r="L47" s="51"/>
      <c r="M47" s="60"/>
      <c r="N47" s="61"/>
      <c r="O47" s="60"/>
      <c r="P47" s="61"/>
      <c r="Q47" s="60"/>
      <c r="R47" s="61"/>
      <c r="S47" s="60"/>
      <c r="T47" s="61"/>
      <c r="U47" s="60"/>
      <c r="V47" s="61"/>
      <c r="W47" s="60"/>
      <c r="X47" s="61"/>
      <c r="Y47" s="60"/>
      <c r="Z47" s="61"/>
      <c r="AA47" s="60"/>
      <c r="AB47" s="61"/>
      <c r="AC47" s="60"/>
      <c r="AD47" s="61"/>
      <c r="AE47" s="60"/>
      <c r="AF47" s="61"/>
      <c r="AG47" s="60"/>
      <c r="AH47" s="61"/>
      <c r="AI47" s="60"/>
      <c r="AJ47" s="61"/>
      <c r="AK47" s="60"/>
      <c r="AL47" s="61"/>
      <c r="AM47" s="60"/>
      <c r="AN47" s="61"/>
      <c r="AO47" s="60"/>
      <c r="AP47" s="61"/>
      <c r="AQ47" s="60"/>
      <c r="AR47" s="61"/>
      <c r="AS47" s="60"/>
      <c r="AT47" s="61"/>
      <c r="AU47" s="60"/>
      <c r="AV47" s="61"/>
      <c r="AW47" s="60"/>
      <c r="AX47" s="61"/>
      <c r="AY47" s="60"/>
      <c r="AZ47" s="61"/>
      <c r="BA47" s="60"/>
      <c r="BB47" s="61"/>
      <c r="BC47" s="60"/>
      <c r="BD47" s="61"/>
      <c r="BE47" s="60"/>
      <c r="BF47" s="61"/>
      <c r="BG47" s="60"/>
      <c r="BH47" s="61"/>
      <c r="BI47" s="60"/>
      <c r="BJ47" s="61"/>
      <c r="BK47" s="60"/>
      <c r="BL47" s="61"/>
      <c r="BM47" s="60"/>
      <c r="BN47" s="61"/>
      <c r="BO47" s="60"/>
      <c r="BP47" s="61"/>
      <c r="BQ47" s="60"/>
      <c r="BR47" s="61"/>
      <c r="BS47" s="62"/>
      <c r="BT47" s="50"/>
      <c r="BU47" s="50"/>
      <c r="BV47" s="50"/>
      <c r="BW47" s="50"/>
      <c r="BX47" s="50"/>
      <c r="BY47" s="50"/>
    </row>
    <row r="48" spans="1:77" s="5" customFormat="1" ht="25" customHeight="1" thickTop="1" thickBot="1">
      <c r="A48" s="64"/>
      <c r="B48" s="66"/>
      <c r="C48" s="68"/>
      <c r="D48" s="68"/>
      <c r="E48" s="70"/>
      <c r="F48" s="70"/>
      <c r="G48" s="72"/>
      <c r="H48" s="7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62"/>
      <c r="BT48" s="50"/>
      <c r="BU48" s="50"/>
      <c r="BV48" s="50"/>
      <c r="BW48" s="50"/>
      <c r="BX48" s="50"/>
      <c r="BY48" s="50"/>
    </row>
    <row r="49" spans="1:77" s="5" customFormat="1" ht="25" customHeight="1" thickTop="1" thickBot="1">
      <c r="A49" s="65"/>
      <c r="B49" s="67"/>
      <c r="C49" s="69"/>
      <c r="D49" s="69"/>
      <c r="E49" s="71"/>
      <c r="F49" s="71"/>
      <c r="G49" s="73"/>
      <c r="H49" s="75"/>
      <c r="I49" s="60"/>
      <c r="J49" s="61"/>
      <c r="K49" s="51"/>
      <c r="L49" s="51"/>
      <c r="M49" s="60"/>
      <c r="N49" s="61"/>
      <c r="O49" s="60"/>
      <c r="P49" s="61"/>
      <c r="Q49" s="60"/>
      <c r="R49" s="61"/>
      <c r="S49" s="60"/>
      <c r="T49" s="61"/>
      <c r="U49" s="60"/>
      <c r="V49" s="61"/>
      <c r="W49" s="60"/>
      <c r="X49" s="61"/>
      <c r="Y49" s="60"/>
      <c r="Z49" s="61"/>
      <c r="AA49" s="60"/>
      <c r="AB49" s="61"/>
      <c r="AC49" s="60"/>
      <c r="AD49" s="61"/>
      <c r="AE49" s="60"/>
      <c r="AF49" s="61"/>
      <c r="AG49" s="60"/>
      <c r="AH49" s="61"/>
      <c r="AI49" s="60"/>
      <c r="AJ49" s="61"/>
      <c r="AK49" s="60"/>
      <c r="AL49" s="61"/>
      <c r="AM49" s="60"/>
      <c r="AN49" s="61"/>
      <c r="AO49" s="60"/>
      <c r="AP49" s="61"/>
      <c r="AQ49" s="60"/>
      <c r="AR49" s="61"/>
      <c r="AS49" s="60"/>
      <c r="AT49" s="61"/>
      <c r="AU49" s="60"/>
      <c r="AV49" s="61"/>
      <c r="AW49" s="60"/>
      <c r="AX49" s="61"/>
      <c r="AY49" s="60"/>
      <c r="AZ49" s="61"/>
      <c r="BA49" s="60"/>
      <c r="BB49" s="61"/>
      <c r="BC49" s="60"/>
      <c r="BD49" s="61"/>
      <c r="BE49" s="60"/>
      <c r="BF49" s="61"/>
      <c r="BG49" s="60"/>
      <c r="BH49" s="61"/>
      <c r="BI49" s="60"/>
      <c r="BJ49" s="61"/>
      <c r="BK49" s="60"/>
      <c r="BL49" s="61"/>
      <c r="BM49" s="60"/>
      <c r="BN49" s="61"/>
      <c r="BO49" s="60"/>
      <c r="BP49" s="61"/>
      <c r="BQ49" s="60"/>
      <c r="BR49" s="61"/>
      <c r="BS49" s="62"/>
      <c r="BT49" s="50"/>
      <c r="BU49" s="50"/>
      <c r="BV49" s="50"/>
      <c r="BW49" s="50"/>
      <c r="BX49" s="50"/>
      <c r="BY49" s="50"/>
    </row>
    <row r="50" spans="1:77" s="5" customFormat="1" ht="25" customHeight="1" thickTop="1" thickBot="1">
      <c r="A50" s="64"/>
      <c r="B50" s="66"/>
      <c r="C50" s="68"/>
      <c r="D50" s="68"/>
      <c r="E50" s="70"/>
      <c r="F50" s="70"/>
      <c r="G50" s="72"/>
      <c r="H50" s="7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62"/>
      <c r="BT50" s="50"/>
      <c r="BU50" s="50"/>
      <c r="BV50" s="50"/>
      <c r="BW50" s="50"/>
      <c r="BX50" s="50"/>
      <c r="BY50" s="50"/>
    </row>
    <row r="51" spans="1:77" s="5" customFormat="1" ht="25" customHeight="1" thickTop="1" thickBot="1">
      <c r="A51" s="65"/>
      <c r="B51" s="67"/>
      <c r="C51" s="69"/>
      <c r="D51" s="69"/>
      <c r="E51" s="71"/>
      <c r="F51" s="71"/>
      <c r="G51" s="73"/>
      <c r="H51" s="75"/>
      <c r="I51" s="60"/>
      <c r="J51" s="61"/>
      <c r="K51" s="51"/>
      <c r="L51" s="51"/>
      <c r="M51" s="60"/>
      <c r="N51" s="61"/>
      <c r="O51" s="60"/>
      <c r="P51" s="61"/>
      <c r="Q51" s="60"/>
      <c r="R51" s="61"/>
      <c r="S51" s="60"/>
      <c r="T51" s="61"/>
      <c r="U51" s="60"/>
      <c r="V51" s="61"/>
      <c r="W51" s="60"/>
      <c r="X51" s="61"/>
      <c r="Y51" s="60"/>
      <c r="Z51" s="61"/>
      <c r="AA51" s="60"/>
      <c r="AB51" s="61"/>
      <c r="AC51" s="60"/>
      <c r="AD51" s="61"/>
      <c r="AE51" s="60"/>
      <c r="AF51" s="61"/>
      <c r="AG51" s="60"/>
      <c r="AH51" s="61"/>
      <c r="AI51" s="60"/>
      <c r="AJ51" s="61"/>
      <c r="AK51" s="60"/>
      <c r="AL51" s="61"/>
      <c r="AM51" s="60"/>
      <c r="AN51" s="61"/>
      <c r="AO51" s="60"/>
      <c r="AP51" s="61"/>
      <c r="AQ51" s="60"/>
      <c r="AR51" s="61"/>
      <c r="AS51" s="60"/>
      <c r="AT51" s="61"/>
      <c r="AU51" s="60"/>
      <c r="AV51" s="61"/>
      <c r="AW51" s="60"/>
      <c r="AX51" s="61"/>
      <c r="AY51" s="60"/>
      <c r="AZ51" s="61"/>
      <c r="BA51" s="60"/>
      <c r="BB51" s="61"/>
      <c r="BC51" s="60"/>
      <c r="BD51" s="61"/>
      <c r="BE51" s="60"/>
      <c r="BF51" s="61"/>
      <c r="BG51" s="60"/>
      <c r="BH51" s="61"/>
      <c r="BI51" s="60"/>
      <c r="BJ51" s="61"/>
      <c r="BK51" s="60"/>
      <c r="BL51" s="61"/>
      <c r="BM51" s="60"/>
      <c r="BN51" s="61"/>
      <c r="BO51" s="60"/>
      <c r="BP51" s="61"/>
      <c r="BQ51" s="60"/>
      <c r="BR51" s="61"/>
      <c r="BS51" s="62"/>
      <c r="BT51" s="50"/>
      <c r="BU51" s="50"/>
      <c r="BV51" s="50"/>
      <c r="BW51" s="50"/>
      <c r="BX51" s="50"/>
      <c r="BY51" s="50"/>
    </row>
    <row r="52" spans="1:77" s="5" customFormat="1" ht="25" customHeight="1" thickTop="1" thickBot="1">
      <c r="A52" s="64"/>
      <c r="B52" s="66"/>
      <c r="C52" s="68"/>
      <c r="D52" s="68"/>
      <c r="E52" s="70"/>
      <c r="F52" s="70"/>
      <c r="G52" s="72"/>
      <c r="H52" s="7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62"/>
      <c r="BT52" s="50"/>
      <c r="BU52" s="50"/>
      <c r="BV52" s="50"/>
      <c r="BW52" s="50"/>
      <c r="BX52" s="50"/>
      <c r="BY52" s="50"/>
    </row>
    <row r="53" spans="1:77" s="5" customFormat="1" ht="25" customHeight="1" thickTop="1" thickBot="1">
      <c r="A53" s="65"/>
      <c r="B53" s="67"/>
      <c r="C53" s="69"/>
      <c r="D53" s="69"/>
      <c r="E53" s="71"/>
      <c r="F53" s="71"/>
      <c r="G53" s="73"/>
      <c r="H53" s="75"/>
      <c r="I53" s="60"/>
      <c r="J53" s="61"/>
      <c r="K53" s="60"/>
      <c r="L53" s="61"/>
      <c r="M53" s="60"/>
      <c r="N53" s="61"/>
      <c r="O53" s="60"/>
      <c r="P53" s="61"/>
      <c r="Q53" s="60"/>
      <c r="R53" s="61"/>
      <c r="S53" s="60"/>
      <c r="T53" s="61"/>
      <c r="U53" s="60"/>
      <c r="V53" s="61"/>
      <c r="W53" s="60"/>
      <c r="X53" s="61"/>
      <c r="Y53" s="60"/>
      <c r="Z53" s="61"/>
      <c r="AA53" s="60"/>
      <c r="AB53" s="61"/>
      <c r="AC53" s="60"/>
      <c r="AD53" s="61"/>
      <c r="AE53" s="60"/>
      <c r="AF53" s="61"/>
      <c r="AG53" s="60"/>
      <c r="AH53" s="61"/>
      <c r="AI53" s="60"/>
      <c r="AJ53" s="61"/>
      <c r="AK53" s="60"/>
      <c r="AL53" s="61"/>
      <c r="AM53" s="60"/>
      <c r="AN53" s="61"/>
      <c r="AO53" s="60"/>
      <c r="AP53" s="61"/>
      <c r="AQ53" s="60"/>
      <c r="AR53" s="61"/>
      <c r="AS53" s="60"/>
      <c r="AT53" s="61"/>
      <c r="AU53" s="60"/>
      <c r="AV53" s="61"/>
      <c r="AW53" s="60"/>
      <c r="AX53" s="61"/>
      <c r="AY53" s="60"/>
      <c r="AZ53" s="61"/>
      <c r="BA53" s="60"/>
      <c r="BB53" s="61"/>
      <c r="BC53" s="60"/>
      <c r="BD53" s="61"/>
      <c r="BE53" s="60"/>
      <c r="BF53" s="61"/>
      <c r="BG53" s="60"/>
      <c r="BH53" s="61"/>
      <c r="BI53" s="60"/>
      <c r="BJ53" s="61"/>
      <c r="BK53" s="60"/>
      <c r="BL53" s="61"/>
      <c r="BM53" s="60"/>
      <c r="BN53" s="61"/>
      <c r="BO53" s="60"/>
      <c r="BP53" s="61"/>
      <c r="BQ53" s="60"/>
      <c r="BR53" s="61"/>
      <c r="BS53" s="62"/>
      <c r="BT53" s="50"/>
      <c r="BU53" s="50"/>
      <c r="BV53" s="50"/>
      <c r="BW53" s="50"/>
      <c r="BX53" s="50"/>
      <c r="BY53" s="50"/>
    </row>
    <row r="54" spans="1:77" s="5" customFormat="1" ht="25" customHeight="1" thickTop="1" thickBot="1">
      <c r="A54" s="64"/>
      <c r="B54" s="66"/>
      <c r="C54" s="68"/>
      <c r="D54" s="68"/>
      <c r="E54" s="70"/>
      <c r="F54" s="70"/>
      <c r="G54" s="72"/>
      <c r="H54" s="7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62"/>
      <c r="BT54" s="50"/>
      <c r="BU54" s="50"/>
      <c r="BV54" s="50"/>
      <c r="BW54" s="50"/>
      <c r="BX54" s="50"/>
      <c r="BY54" s="50"/>
    </row>
    <row r="55" spans="1:77" s="5" customFormat="1" ht="25" customHeight="1" thickTop="1" thickBot="1">
      <c r="A55" s="65"/>
      <c r="B55" s="67"/>
      <c r="C55" s="69"/>
      <c r="D55" s="69"/>
      <c r="E55" s="71"/>
      <c r="F55" s="71"/>
      <c r="G55" s="73"/>
      <c r="H55" s="75"/>
      <c r="I55" s="60"/>
      <c r="J55" s="61"/>
      <c r="K55" s="51"/>
      <c r="L55" s="51"/>
      <c r="M55" s="60"/>
      <c r="N55" s="61"/>
      <c r="O55" s="60"/>
      <c r="P55" s="61"/>
      <c r="Q55" s="60"/>
      <c r="R55" s="61"/>
      <c r="S55" s="60"/>
      <c r="T55" s="61"/>
      <c r="U55" s="60"/>
      <c r="V55" s="61"/>
      <c r="W55" s="60"/>
      <c r="X55" s="61"/>
      <c r="Y55" s="60"/>
      <c r="Z55" s="61"/>
      <c r="AA55" s="60"/>
      <c r="AB55" s="61"/>
      <c r="AC55" s="60"/>
      <c r="AD55" s="61"/>
      <c r="AE55" s="60"/>
      <c r="AF55" s="61"/>
      <c r="AG55" s="60"/>
      <c r="AH55" s="61"/>
      <c r="AI55" s="60"/>
      <c r="AJ55" s="61"/>
      <c r="AK55" s="60"/>
      <c r="AL55" s="61"/>
      <c r="AM55" s="60"/>
      <c r="AN55" s="61"/>
      <c r="AO55" s="60"/>
      <c r="AP55" s="61"/>
      <c r="AQ55" s="60"/>
      <c r="AR55" s="61"/>
      <c r="AS55" s="60"/>
      <c r="AT55" s="61"/>
      <c r="AU55" s="60"/>
      <c r="AV55" s="61"/>
      <c r="AW55" s="60"/>
      <c r="AX55" s="61"/>
      <c r="AY55" s="60"/>
      <c r="AZ55" s="61"/>
      <c r="BA55" s="60"/>
      <c r="BB55" s="61"/>
      <c r="BC55" s="60"/>
      <c r="BD55" s="61"/>
      <c r="BE55" s="60"/>
      <c r="BF55" s="61"/>
      <c r="BG55" s="60"/>
      <c r="BH55" s="61"/>
      <c r="BI55" s="60"/>
      <c r="BJ55" s="61"/>
      <c r="BK55" s="60"/>
      <c r="BL55" s="61"/>
      <c r="BM55" s="60"/>
      <c r="BN55" s="61"/>
      <c r="BO55" s="60"/>
      <c r="BP55" s="61"/>
      <c r="BQ55" s="60"/>
      <c r="BR55" s="61"/>
      <c r="BS55" s="62"/>
      <c r="BT55" s="50"/>
      <c r="BU55" s="50"/>
      <c r="BV55" s="50"/>
      <c r="BW55" s="50"/>
      <c r="BX55" s="50"/>
      <c r="BY55" s="50"/>
    </row>
    <row r="56" spans="1:77" s="5" customFormat="1" ht="25" customHeight="1" thickTop="1" thickBot="1">
      <c r="A56" s="64"/>
      <c r="B56" s="66"/>
      <c r="C56" s="68"/>
      <c r="D56" s="68"/>
      <c r="E56" s="70"/>
      <c r="F56" s="70"/>
      <c r="G56" s="72"/>
      <c r="H56" s="7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62"/>
      <c r="BT56" s="50"/>
      <c r="BU56" s="50"/>
      <c r="BV56" s="50"/>
      <c r="BW56" s="50"/>
      <c r="BX56" s="50"/>
      <c r="BY56" s="50"/>
    </row>
    <row r="57" spans="1:77" s="5" customFormat="1" ht="25" customHeight="1" thickTop="1" thickBot="1">
      <c r="A57" s="65"/>
      <c r="B57" s="67"/>
      <c r="C57" s="69"/>
      <c r="D57" s="69"/>
      <c r="E57" s="71"/>
      <c r="F57" s="71"/>
      <c r="G57" s="73"/>
      <c r="H57" s="75"/>
      <c r="I57" s="60"/>
      <c r="J57" s="61"/>
      <c r="K57" s="51"/>
      <c r="L57" s="51"/>
      <c r="M57" s="60"/>
      <c r="N57" s="61"/>
      <c r="O57" s="60"/>
      <c r="P57" s="61"/>
      <c r="Q57" s="60"/>
      <c r="R57" s="61"/>
      <c r="S57" s="60"/>
      <c r="T57" s="61"/>
      <c r="U57" s="60"/>
      <c r="V57" s="61"/>
      <c r="W57" s="60"/>
      <c r="X57" s="61"/>
      <c r="Y57" s="60"/>
      <c r="Z57" s="61"/>
      <c r="AA57" s="60"/>
      <c r="AB57" s="61"/>
      <c r="AC57" s="60"/>
      <c r="AD57" s="61"/>
      <c r="AE57" s="60"/>
      <c r="AF57" s="61"/>
      <c r="AG57" s="60"/>
      <c r="AH57" s="61"/>
      <c r="AI57" s="60"/>
      <c r="AJ57" s="61"/>
      <c r="AK57" s="60"/>
      <c r="AL57" s="61"/>
      <c r="AM57" s="60"/>
      <c r="AN57" s="61"/>
      <c r="AO57" s="60"/>
      <c r="AP57" s="61"/>
      <c r="AQ57" s="60"/>
      <c r="AR57" s="61"/>
      <c r="AS57" s="60"/>
      <c r="AT57" s="61"/>
      <c r="AU57" s="60"/>
      <c r="AV57" s="61"/>
      <c r="AW57" s="60"/>
      <c r="AX57" s="61"/>
      <c r="AY57" s="60"/>
      <c r="AZ57" s="61"/>
      <c r="BA57" s="60"/>
      <c r="BB57" s="61"/>
      <c r="BC57" s="60"/>
      <c r="BD57" s="61"/>
      <c r="BE57" s="60"/>
      <c r="BF57" s="61"/>
      <c r="BG57" s="60"/>
      <c r="BH57" s="61"/>
      <c r="BI57" s="60"/>
      <c r="BJ57" s="61"/>
      <c r="BK57" s="60"/>
      <c r="BL57" s="61"/>
      <c r="BM57" s="60"/>
      <c r="BN57" s="61"/>
      <c r="BO57" s="60"/>
      <c r="BP57" s="61"/>
      <c r="BQ57" s="60"/>
      <c r="BR57" s="61"/>
      <c r="BS57" s="62"/>
      <c r="BT57" s="50"/>
      <c r="BU57" s="50"/>
      <c r="BV57" s="50"/>
      <c r="BW57" s="50"/>
      <c r="BX57" s="50"/>
      <c r="BY57" s="50"/>
    </row>
    <row r="58" spans="1:77" s="5" customFormat="1" ht="25" customHeight="1" thickTop="1" thickBot="1">
      <c r="A58" s="96"/>
      <c r="B58" s="97"/>
      <c r="C58" s="85"/>
      <c r="D58" s="85"/>
      <c r="E58" s="83"/>
      <c r="F58" s="83"/>
      <c r="G58" s="72"/>
      <c r="H58" s="8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62"/>
      <c r="BT58" s="50"/>
      <c r="BU58" s="50"/>
      <c r="BV58" s="50"/>
      <c r="BW58" s="50"/>
      <c r="BX58" s="50"/>
      <c r="BY58" s="50"/>
    </row>
    <row r="59" spans="1:77" s="5" customFormat="1" ht="25" customHeight="1" thickTop="1" thickBot="1">
      <c r="A59" s="65"/>
      <c r="B59" s="67"/>
      <c r="C59" s="69"/>
      <c r="D59" s="69"/>
      <c r="E59" s="71"/>
      <c r="F59" s="71"/>
      <c r="G59" s="73"/>
      <c r="H59" s="75"/>
      <c r="I59" s="60"/>
      <c r="J59" s="61"/>
      <c r="K59" s="51"/>
      <c r="L59" s="51"/>
      <c r="M59" s="60"/>
      <c r="N59" s="61"/>
      <c r="O59" s="60"/>
      <c r="P59" s="61"/>
      <c r="Q59" s="60"/>
      <c r="R59" s="61"/>
      <c r="S59" s="60"/>
      <c r="T59" s="61"/>
      <c r="U59" s="60"/>
      <c r="V59" s="61"/>
      <c r="W59" s="60"/>
      <c r="X59" s="61"/>
      <c r="Y59" s="60"/>
      <c r="Z59" s="61"/>
      <c r="AA59" s="60"/>
      <c r="AB59" s="61"/>
      <c r="AC59" s="60"/>
      <c r="AD59" s="61"/>
      <c r="AE59" s="60"/>
      <c r="AF59" s="61"/>
      <c r="AG59" s="60"/>
      <c r="AH59" s="61"/>
      <c r="AI59" s="60"/>
      <c r="AJ59" s="61"/>
      <c r="AK59" s="60"/>
      <c r="AL59" s="61"/>
      <c r="AM59" s="60"/>
      <c r="AN59" s="61"/>
      <c r="AO59" s="60"/>
      <c r="AP59" s="61"/>
      <c r="AQ59" s="60"/>
      <c r="AR59" s="61"/>
      <c r="AS59" s="60"/>
      <c r="AT59" s="61"/>
      <c r="AU59" s="60"/>
      <c r="AV59" s="61"/>
      <c r="AW59" s="60"/>
      <c r="AX59" s="61"/>
      <c r="AY59" s="60"/>
      <c r="AZ59" s="61"/>
      <c r="BA59" s="60"/>
      <c r="BB59" s="61"/>
      <c r="BC59" s="60"/>
      <c r="BD59" s="61"/>
      <c r="BE59" s="60"/>
      <c r="BF59" s="61"/>
      <c r="BG59" s="60"/>
      <c r="BH59" s="61"/>
      <c r="BI59" s="60"/>
      <c r="BJ59" s="61"/>
      <c r="BK59" s="60"/>
      <c r="BL59" s="61"/>
      <c r="BM59" s="60"/>
      <c r="BN59" s="61"/>
      <c r="BO59" s="60"/>
      <c r="BP59" s="61"/>
      <c r="BQ59" s="60"/>
      <c r="BR59" s="61"/>
      <c r="BS59" s="62"/>
      <c r="BT59" s="50"/>
      <c r="BU59" s="50"/>
      <c r="BV59" s="50"/>
      <c r="BW59" s="50"/>
      <c r="BX59" s="50"/>
      <c r="BY59" s="50"/>
    </row>
    <row r="60" spans="1:77" s="5" customFormat="1" ht="25" customHeight="1" thickTop="1" thickBot="1">
      <c r="A60" s="96"/>
      <c r="B60" s="97"/>
      <c r="C60" s="85"/>
      <c r="D60" s="85"/>
      <c r="E60" s="83"/>
      <c r="F60" s="83"/>
      <c r="G60" s="72"/>
      <c r="H60" s="8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62"/>
      <c r="BT60" s="50"/>
      <c r="BU60" s="50"/>
      <c r="BV60" s="50"/>
      <c r="BW60" s="50"/>
      <c r="BX60" s="50"/>
      <c r="BY60" s="50"/>
    </row>
    <row r="61" spans="1:77" s="5" customFormat="1" ht="25" customHeight="1" thickTop="1" thickBot="1">
      <c r="A61" s="65"/>
      <c r="B61" s="67"/>
      <c r="C61" s="69"/>
      <c r="D61" s="69"/>
      <c r="E61" s="71"/>
      <c r="F61" s="71"/>
      <c r="G61" s="73"/>
      <c r="H61" s="75"/>
      <c r="I61" s="60"/>
      <c r="J61" s="61"/>
      <c r="K61" s="51"/>
      <c r="L61" s="51"/>
      <c r="M61" s="60"/>
      <c r="N61" s="61"/>
      <c r="O61" s="60"/>
      <c r="P61" s="61"/>
      <c r="Q61" s="60"/>
      <c r="R61" s="61"/>
      <c r="S61" s="60"/>
      <c r="T61" s="61"/>
      <c r="U61" s="60"/>
      <c r="V61" s="61"/>
      <c r="W61" s="60"/>
      <c r="X61" s="61"/>
      <c r="Y61" s="60"/>
      <c r="Z61" s="61"/>
      <c r="AA61" s="60"/>
      <c r="AB61" s="61"/>
      <c r="AC61" s="60"/>
      <c r="AD61" s="61"/>
      <c r="AE61" s="60"/>
      <c r="AF61" s="61"/>
      <c r="AG61" s="60"/>
      <c r="AH61" s="61"/>
      <c r="AI61" s="60"/>
      <c r="AJ61" s="61"/>
      <c r="AK61" s="60"/>
      <c r="AL61" s="61"/>
      <c r="AM61" s="60"/>
      <c r="AN61" s="61"/>
      <c r="AO61" s="60"/>
      <c r="AP61" s="61"/>
      <c r="AQ61" s="60"/>
      <c r="AR61" s="61"/>
      <c r="AS61" s="60"/>
      <c r="AT61" s="61"/>
      <c r="AU61" s="60"/>
      <c r="AV61" s="61"/>
      <c r="AW61" s="60"/>
      <c r="AX61" s="61"/>
      <c r="AY61" s="60"/>
      <c r="AZ61" s="61"/>
      <c r="BA61" s="60"/>
      <c r="BB61" s="61"/>
      <c r="BC61" s="60"/>
      <c r="BD61" s="61"/>
      <c r="BE61" s="60"/>
      <c r="BF61" s="61"/>
      <c r="BG61" s="60"/>
      <c r="BH61" s="61"/>
      <c r="BI61" s="60"/>
      <c r="BJ61" s="61"/>
      <c r="BK61" s="60"/>
      <c r="BL61" s="61"/>
      <c r="BM61" s="60"/>
      <c r="BN61" s="61"/>
      <c r="BO61" s="60"/>
      <c r="BP61" s="61"/>
      <c r="BQ61" s="60"/>
      <c r="BR61" s="61"/>
      <c r="BS61" s="62"/>
      <c r="BT61" s="50"/>
      <c r="BU61" s="50"/>
      <c r="BV61" s="50"/>
      <c r="BW61" s="50"/>
      <c r="BX61" s="50"/>
      <c r="BY61" s="50"/>
    </row>
    <row r="62" spans="1:77" s="5" customFormat="1" ht="25" customHeight="1" thickTop="1" thickBot="1">
      <c r="A62" s="64"/>
      <c r="B62" s="66"/>
      <c r="C62" s="68"/>
      <c r="D62" s="68"/>
      <c r="E62" s="70"/>
      <c r="F62" s="70"/>
      <c r="G62" s="72"/>
      <c r="H62" s="7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62"/>
      <c r="BT62" s="50"/>
      <c r="BU62" s="50"/>
      <c r="BV62" s="50"/>
      <c r="BW62" s="50"/>
      <c r="BX62" s="50"/>
      <c r="BY62" s="50"/>
    </row>
    <row r="63" spans="1:77" s="5" customFormat="1" ht="25" customHeight="1" thickTop="1" thickBot="1">
      <c r="A63" s="65"/>
      <c r="B63" s="67"/>
      <c r="C63" s="69"/>
      <c r="D63" s="69"/>
      <c r="E63" s="71"/>
      <c r="F63" s="71"/>
      <c r="G63" s="73"/>
      <c r="H63" s="75"/>
      <c r="I63" s="60"/>
      <c r="J63" s="61"/>
      <c r="K63" s="51"/>
      <c r="L63" s="51"/>
      <c r="M63" s="60"/>
      <c r="N63" s="61"/>
      <c r="O63" s="60"/>
      <c r="P63" s="61"/>
      <c r="Q63" s="60"/>
      <c r="R63" s="61"/>
      <c r="S63" s="60"/>
      <c r="T63" s="61"/>
      <c r="U63" s="60"/>
      <c r="V63" s="61"/>
      <c r="W63" s="60"/>
      <c r="X63" s="61"/>
      <c r="Y63" s="60"/>
      <c r="Z63" s="61"/>
      <c r="AA63" s="60"/>
      <c r="AB63" s="61"/>
      <c r="AC63" s="60"/>
      <c r="AD63" s="61"/>
      <c r="AE63" s="60"/>
      <c r="AF63" s="61"/>
      <c r="AG63" s="60"/>
      <c r="AH63" s="61"/>
      <c r="AI63" s="60"/>
      <c r="AJ63" s="61"/>
      <c r="AK63" s="60"/>
      <c r="AL63" s="61"/>
      <c r="AM63" s="60"/>
      <c r="AN63" s="61"/>
      <c r="AO63" s="60"/>
      <c r="AP63" s="61"/>
      <c r="AQ63" s="60"/>
      <c r="AR63" s="61"/>
      <c r="AS63" s="60"/>
      <c r="AT63" s="61"/>
      <c r="AU63" s="60"/>
      <c r="AV63" s="61"/>
      <c r="AW63" s="60"/>
      <c r="AX63" s="61"/>
      <c r="AY63" s="60"/>
      <c r="AZ63" s="61"/>
      <c r="BA63" s="60"/>
      <c r="BB63" s="61"/>
      <c r="BC63" s="60"/>
      <c r="BD63" s="61"/>
      <c r="BE63" s="60"/>
      <c r="BF63" s="61"/>
      <c r="BG63" s="60"/>
      <c r="BH63" s="61"/>
      <c r="BI63" s="60"/>
      <c r="BJ63" s="61"/>
      <c r="BK63" s="60"/>
      <c r="BL63" s="61"/>
      <c r="BM63" s="60"/>
      <c r="BN63" s="61"/>
      <c r="BO63" s="60"/>
      <c r="BP63" s="61"/>
      <c r="BQ63" s="60"/>
      <c r="BR63" s="61"/>
      <c r="BS63" s="62"/>
      <c r="BT63" s="50"/>
      <c r="BU63" s="50"/>
      <c r="BV63" s="50"/>
      <c r="BW63" s="50"/>
      <c r="BX63" s="50"/>
      <c r="BY63" s="50"/>
    </row>
    <row r="64" spans="1:77" s="5" customFormat="1" ht="25" customHeight="1" thickTop="1" thickBot="1">
      <c r="A64" s="64"/>
      <c r="B64" s="66"/>
      <c r="C64" s="68"/>
      <c r="D64" s="68"/>
      <c r="E64" s="70"/>
      <c r="F64" s="70"/>
      <c r="G64" s="72"/>
      <c r="H64" s="7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62"/>
      <c r="BT64" s="50"/>
      <c r="BU64" s="50"/>
      <c r="BV64" s="50"/>
      <c r="BW64" s="50"/>
      <c r="BX64" s="50"/>
      <c r="BY64" s="50"/>
    </row>
    <row r="65" spans="1:77" s="5" customFormat="1" ht="25" customHeight="1" thickTop="1" thickBot="1">
      <c r="A65" s="65"/>
      <c r="B65" s="67"/>
      <c r="C65" s="69"/>
      <c r="D65" s="69"/>
      <c r="E65" s="71"/>
      <c r="F65" s="71"/>
      <c r="G65" s="73"/>
      <c r="H65" s="75"/>
      <c r="I65" s="60"/>
      <c r="J65" s="61"/>
      <c r="K65" s="60"/>
      <c r="L65" s="61"/>
      <c r="M65" s="60"/>
      <c r="N65" s="61"/>
      <c r="O65" s="60"/>
      <c r="P65" s="61"/>
      <c r="Q65" s="51"/>
      <c r="R65" s="51"/>
      <c r="S65" s="60"/>
      <c r="T65" s="61"/>
      <c r="U65" s="60"/>
      <c r="V65" s="61"/>
      <c r="W65" s="60"/>
      <c r="X65" s="61"/>
      <c r="Y65" s="60"/>
      <c r="Z65" s="61"/>
      <c r="AA65" s="60"/>
      <c r="AB65" s="61"/>
      <c r="AC65" s="60"/>
      <c r="AD65" s="61"/>
      <c r="AE65" s="60"/>
      <c r="AF65" s="61"/>
      <c r="AG65" s="60"/>
      <c r="AH65" s="61"/>
      <c r="AI65" s="60"/>
      <c r="AJ65" s="61"/>
      <c r="AK65" s="60"/>
      <c r="AL65" s="61"/>
      <c r="AM65" s="60"/>
      <c r="AN65" s="61"/>
      <c r="AO65" s="60"/>
      <c r="AP65" s="61"/>
      <c r="AQ65" s="60"/>
      <c r="AR65" s="61"/>
      <c r="AS65" s="60"/>
      <c r="AT65" s="61"/>
      <c r="AU65" s="60"/>
      <c r="AV65" s="61"/>
      <c r="AW65" s="60"/>
      <c r="AX65" s="61"/>
      <c r="AY65" s="60"/>
      <c r="AZ65" s="61"/>
      <c r="BA65" s="60"/>
      <c r="BB65" s="61"/>
      <c r="BC65" s="60"/>
      <c r="BD65" s="61"/>
      <c r="BE65" s="60"/>
      <c r="BF65" s="61"/>
      <c r="BG65" s="60"/>
      <c r="BH65" s="61"/>
      <c r="BI65" s="60"/>
      <c r="BJ65" s="61"/>
      <c r="BK65" s="60"/>
      <c r="BL65" s="61"/>
      <c r="BM65" s="60"/>
      <c r="BN65" s="61"/>
      <c r="BO65" s="60"/>
      <c r="BP65" s="61"/>
      <c r="BQ65" s="60"/>
      <c r="BR65" s="61"/>
      <c r="BS65" s="62"/>
      <c r="BT65" s="50"/>
      <c r="BU65" s="50"/>
      <c r="BV65" s="50"/>
      <c r="BW65" s="50"/>
      <c r="BX65" s="50"/>
      <c r="BY65" s="50"/>
    </row>
    <row r="66" spans="1:77" s="5" customFormat="1" ht="25" customHeight="1" thickTop="1" thickBot="1">
      <c r="A66" s="64"/>
      <c r="B66" s="66"/>
      <c r="C66" s="68"/>
      <c r="D66" s="68"/>
      <c r="E66" s="70"/>
      <c r="F66" s="70"/>
      <c r="G66" s="72"/>
      <c r="H66" s="7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62"/>
      <c r="BT66" s="50"/>
      <c r="BU66" s="50"/>
      <c r="BV66" s="50"/>
      <c r="BW66" s="50"/>
      <c r="BX66" s="50"/>
      <c r="BY66" s="50"/>
    </row>
    <row r="67" spans="1:77" s="5" customFormat="1" ht="25" customHeight="1" thickTop="1" thickBot="1">
      <c r="A67" s="65"/>
      <c r="B67" s="67"/>
      <c r="C67" s="69"/>
      <c r="D67" s="69"/>
      <c r="E67" s="71"/>
      <c r="F67" s="71"/>
      <c r="G67" s="73"/>
      <c r="H67" s="75"/>
      <c r="I67" s="60"/>
      <c r="J67" s="61"/>
      <c r="K67" s="60"/>
      <c r="L67" s="61"/>
      <c r="M67" s="60"/>
      <c r="N67" s="61"/>
      <c r="O67" s="60"/>
      <c r="P67" s="61"/>
      <c r="Q67" s="60"/>
      <c r="R67" s="61"/>
      <c r="S67" s="60"/>
      <c r="T67" s="61"/>
      <c r="U67" s="60"/>
      <c r="V67" s="61"/>
      <c r="W67" s="60"/>
      <c r="X67" s="61"/>
      <c r="Y67" s="60"/>
      <c r="Z67" s="61"/>
      <c r="AA67" s="60"/>
      <c r="AB67" s="61"/>
      <c r="AC67" s="60"/>
      <c r="AD67" s="61"/>
      <c r="AE67" s="60"/>
      <c r="AF67" s="61"/>
      <c r="AG67" s="60"/>
      <c r="AH67" s="61"/>
      <c r="AI67" s="60"/>
      <c r="AJ67" s="61"/>
      <c r="AK67" s="60"/>
      <c r="AL67" s="61"/>
      <c r="AM67" s="60"/>
      <c r="AN67" s="61"/>
      <c r="AO67" s="60"/>
      <c r="AP67" s="61"/>
      <c r="AQ67" s="60"/>
      <c r="AR67" s="61"/>
      <c r="AS67" s="60"/>
      <c r="AT67" s="61"/>
      <c r="AU67" s="60"/>
      <c r="AV67" s="61"/>
      <c r="AW67" s="60"/>
      <c r="AX67" s="61"/>
      <c r="AY67" s="60"/>
      <c r="AZ67" s="61"/>
      <c r="BA67" s="60"/>
      <c r="BB67" s="61"/>
      <c r="BC67" s="60"/>
      <c r="BD67" s="61"/>
      <c r="BE67" s="60"/>
      <c r="BF67" s="61"/>
      <c r="BG67" s="60"/>
      <c r="BH67" s="61"/>
      <c r="BI67" s="60"/>
      <c r="BJ67" s="61"/>
      <c r="BK67" s="60"/>
      <c r="BL67" s="61"/>
      <c r="BM67" s="60"/>
      <c r="BN67" s="61"/>
      <c r="BO67" s="60"/>
      <c r="BP67" s="61"/>
      <c r="BQ67" s="60"/>
      <c r="BR67" s="61"/>
      <c r="BS67" s="62"/>
      <c r="BT67" s="50"/>
      <c r="BU67" s="50"/>
      <c r="BV67" s="50"/>
      <c r="BW67" s="50"/>
      <c r="BX67" s="50"/>
      <c r="BY67" s="50"/>
    </row>
    <row r="68" spans="1:77" s="5" customFormat="1" ht="25" customHeight="1" thickTop="1" thickBot="1">
      <c r="A68" s="64"/>
      <c r="B68" s="66"/>
      <c r="C68" s="68"/>
      <c r="D68" s="68"/>
      <c r="E68" s="70"/>
      <c r="F68" s="70"/>
      <c r="G68" s="72"/>
      <c r="H68" s="7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62"/>
      <c r="BT68" s="50"/>
      <c r="BU68" s="50"/>
      <c r="BV68" s="50"/>
      <c r="BW68" s="50"/>
      <c r="BX68" s="50"/>
      <c r="BY68" s="50"/>
    </row>
    <row r="69" spans="1:77" s="5" customFormat="1" ht="25" customHeight="1" thickTop="1" thickBot="1">
      <c r="A69" s="65"/>
      <c r="B69" s="67"/>
      <c r="C69" s="69"/>
      <c r="D69" s="69"/>
      <c r="E69" s="71"/>
      <c r="F69" s="71"/>
      <c r="G69" s="73"/>
      <c r="H69" s="75"/>
      <c r="I69" s="60"/>
      <c r="J69" s="61"/>
      <c r="K69" s="60"/>
      <c r="L69" s="61"/>
      <c r="M69" s="60"/>
      <c r="N69" s="61"/>
      <c r="O69" s="60"/>
      <c r="P69" s="61"/>
      <c r="Q69" s="60"/>
      <c r="R69" s="61"/>
      <c r="S69" s="60"/>
      <c r="T69" s="61"/>
      <c r="U69" s="60"/>
      <c r="V69" s="61"/>
      <c r="W69" s="60"/>
      <c r="X69" s="61"/>
      <c r="Y69" s="60"/>
      <c r="Z69" s="61"/>
      <c r="AA69" s="60"/>
      <c r="AB69" s="61"/>
      <c r="AC69" s="60"/>
      <c r="AD69" s="61"/>
      <c r="AE69" s="60"/>
      <c r="AF69" s="61"/>
      <c r="AG69" s="60"/>
      <c r="AH69" s="61"/>
      <c r="AI69" s="60"/>
      <c r="AJ69" s="61"/>
      <c r="AK69" s="60"/>
      <c r="AL69" s="61"/>
      <c r="AM69" s="60"/>
      <c r="AN69" s="61"/>
      <c r="AO69" s="60"/>
      <c r="AP69" s="61"/>
      <c r="AQ69" s="60"/>
      <c r="AR69" s="61"/>
      <c r="AS69" s="60"/>
      <c r="AT69" s="61"/>
      <c r="AU69" s="60"/>
      <c r="AV69" s="61"/>
      <c r="AW69" s="60"/>
      <c r="AX69" s="61"/>
      <c r="AY69" s="60"/>
      <c r="AZ69" s="61"/>
      <c r="BA69" s="60"/>
      <c r="BB69" s="61"/>
      <c r="BC69" s="60"/>
      <c r="BD69" s="61"/>
      <c r="BE69" s="60"/>
      <c r="BF69" s="61"/>
      <c r="BG69" s="60"/>
      <c r="BH69" s="61"/>
      <c r="BI69" s="60"/>
      <c r="BJ69" s="61"/>
      <c r="BK69" s="60"/>
      <c r="BL69" s="61"/>
      <c r="BM69" s="60"/>
      <c r="BN69" s="61"/>
      <c r="BO69" s="60"/>
      <c r="BP69" s="61"/>
      <c r="BQ69" s="60"/>
      <c r="BR69" s="61"/>
      <c r="BS69" s="62"/>
      <c r="BT69" s="50"/>
      <c r="BU69" s="50"/>
      <c r="BV69" s="50"/>
      <c r="BW69" s="50"/>
      <c r="BX69" s="50"/>
      <c r="BY69" s="50"/>
    </row>
    <row r="70" spans="1:77" s="5" customFormat="1" ht="25" customHeight="1" thickTop="1" thickBot="1">
      <c r="A70" s="64"/>
      <c r="B70" s="66"/>
      <c r="C70" s="68"/>
      <c r="D70" s="68"/>
      <c r="E70" s="70"/>
      <c r="F70" s="70"/>
      <c r="G70" s="72"/>
      <c r="H70" s="7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62"/>
      <c r="BT70" s="50"/>
      <c r="BU70" s="50"/>
      <c r="BV70" s="50"/>
      <c r="BW70" s="50"/>
      <c r="BX70" s="50"/>
      <c r="BY70" s="50"/>
    </row>
    <row r="71" spans="1:77" s="5" customFormat="1" ht="25" customHeight="1" thickTop="1" thickBot="1">
      <c r="A71" s="65"/>
      <c r="B71" s="67"/>
      <c r="C71" s="69"/>
      <c r="D71" s="69"/>
      <c r="E71" s="71"/>
      <c r="F71" s="71"/>
      <c r="G71" s="73"/>
      <c r="H71" s="75"/>
      <c r="I71" s="60"/>
      <c r="J71" s="61"/>
      <c r="K71" s="60"/>
      <c r="L71" s="61"/>
      <c r="M71" s="60"/>
      <c r="N71" s="61"/>
      <c r="O71" s="60"/>
      <c r="P71" s="61"/>
      <c r="Q71" s="60"/>
      <c r="R71" s="61"/>
      <c r="S71" s="60"/>
      <c r="T71" s="61"/>
      <c r="U71" s="60"/>
      <c r="V71" s="61"/>
      <c r="W71" s="60"/>
      <c r="X71" s="61"/>
      <c r="Y71" s="60"/>
      <c r="Z71" s="61"/>
      <c r="AA71" s="60"/>
      <c r="AB71" s="61"/>
      <c r="AC71" s="60"/>
      <c r="AD71" s="61"/>
      <c r="AE71" s="60"/>
      <c r="AF71" s="61"/>
      <c r="AG71" s="60"/>
      <c r="AH71" s="61"/>
      <c r="AI71" s="60"/>
      <c r="AJ71" s="61"/>
      <c r="AK71" s="60"/>
      <c r="AL71" s="61"/>
      <c r="AM71" s="60"/>
      <c r="AN71" s="61"/>
      <c r="AO71" s="60"/>
      <c r="AP71" s="61"/>
      <c r="AQ71" s="60"/>
      <c r="AR71" s="61"/>
      <c r="AS71" s="60"/>
      <c r="AT71" s="61"/>
      <c r="AU71" s="60"/>
      <c r="AV71" s="61"/>
      <c r="AW71" s="60"/>
      <c r="AX71" s="61"/>
      <c r="AY71" s="60"/>
      <c r="AZ71" s="61"/>
      <c r="BA71" s="60"/>
      <c r="BB71" s="61"/>
      <c r="BC71" s="60"/>
      <c r="BD71" s="61"/>
      <c r="BE71" s="60"/>
      <c r="BF71" s="61"/>
      <c r="BG71" s="60"/>
      <c r="BH71" s="61"/>
      <c r="BI71" s="60"/>
      <c r="BJ71" s="61"/>
      <c r="BK71" s="60"/>
      <c r="BL71" s="61"/>
      <c r="BM71" s="60"/>
      <c r="BN71" s="61"/>
      <c r="BO71" s="60"/>
      <c r="BP71" s="61"/>
      <c r="BQ71" s="60"/>
      <c r="BR71" s="61"/>
      <c r="BS71" s="62"/>
      <c r="BT71" s="50"/>
      <c r="BU71" s="50"/>
      <c r="BV71" s="50"/>
      <c r="BW71" s="50"/>
      <c r="BX71" s="50"/>
      <c r="BY71" s="50"/>
    </row>
    <row r="72" spans="1:77" s="5" customFormat="1" ht="25" customHeight="1" thickTop="1" thickBot="1">
      <c r="A72" s="64"/>
      <c r="B72" s="66"/>
      <c r="C72" s="68"/>
      <c r="D72" s="68"/>
      <c r="E72" s="70"/>
      <c r="F72" s="70"/>
      <c r="G72" s="72"/>
      <c r="H72" s="7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62"/>
      <c r="BT72" s="50"/>
      <c r="BU72" s="50"/>
      <c r="BV72" s="50"/>
      <c r="BW72" s="50"/>
      <c r="BX72" s="50"/>
      <c r="BY72" s="50"/>
    </row>
    <row r="73" spans="1:77" s="5" customFormat="1" ht="25" customHeight="1" thickTop="1" thickBot="1">
      <c r="A73" s="65"/>
      <c r="B73" s="67"/>
      <c r="C73" s="69"/>
      <c r="D73" s="69"/>
      <c r="E73" s="71"/>
      <c r="F73" s="71"/>
      <c r="G73" s="73"/>
      <c r="H73" s="75"/>
      <c r="I73" s="60"/>
      <c r="J73" s="61"/>
      <c r="K73" s="60"/>
      <c r="L73" s="61"/>
      <c r="M73" s="60"/>
      <c r="N73" s="61"/>
      <c r="O73" s="60"/>
      <c r="P73" s="61"/>
      <c r="Q73" s="60"/>
      <c r="R73" s="61"/>
      <c r="S73" s="60"/>
      <c r="T73" s="61"/>
      <c r="U73" s="60"/>
      <c r="V73" s="61"/>
      <c r="W73" s="60"/>
      <c r="X73" s="61"/>
      <c r="Y73" s="60"/>
      <c r="Z73" s="61"/>
      <c r="AA73" s="60"/>
      <c r="AB73" s="61"/>
      <c r="AC73" s="60"/>
      <c r="AD73" s="61"/>
      <c r="AE73" s="60"/>
      <c r="AF73" s="61"/>
      <c r="AG73" s="60"/>
      <c r="AH73" s="61"/>
      <c r="AI73" s="60"/>
      <c r="AJ73" s="61"/>
      <c r="AK73" s="60"/>
      <c r="AL73" s="61"/>
      <c r="AM73" s="60"/>
      <c r="AN73" s="61"/>
      <c r="AO73" s="60"/>
      <c r="AP73" s="61"/>
      <c r="AQ73" s="60"/>
      <c r="AR73" s="61"/>
      <c r="AS73" s="60"/>
      <c r="AT73" s="61"/>
      <c r="AU73" s="60"/>
      <c r="AV73" s="61"/>
      <c r="AW73" s="60"/>
      <c r="AX73" s="61"/>
      <c r="AY73" s="60"/>
      <c r="AZ73" s="61"/>
      <c r="BA73" s="60"/>
      <c r="BB73" s="61"/>
      <c r="BC73" s="60"/>
      <c r="BD73" s="61"/>
      <c r="BE73" s="60"/>
      <c r="BF73" s="61"/>
      <c r="BG73" s="60"/>
      <c r="BH73" s="61"/>
      <c r="BI73" s="60"/>
      <c r="BJ73" s="61"/>
      <c r="BK73" s="60"/>
      <c r="BL73" s="61"/>
      <c r="BM73" s="60"/>
      <c r="BN73" s="61"/>
      <c r="BO73" s="60"/>
      <c r="BP73" s="61"/>
      <c r="BQ73" s="60"/>
      <c r="BR73" s="61"/>
      <c r="BS73" s="62"/>
      <c r="BT73" s="50"/>
      <c r="BU73" s="50"/>
      <c r="BV73" s="50"/>
      <c r="BW73" s="50"/>
      <c r="BX73" s="50"/>
      <c r="BY73" s="50"/>
    </row>
    <row r="74" spans="1:77" s="5" customFormat="1" ht="25" customHeight="1" thickTop="1" thickBot="1">
      <c r="A74" s="96"/>
      <c r="B74" s="97"/>
      <c r="C74" s="85"/>
      <c r="D74" s="85"/>
      <c r="E74" s="83"/>
      <c r="F74" s="83"/>
      <c r="G74" s="72"/>
      <c r="H74" s="8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c r="BR74" s="54"/>
      <c r="BS74" s="62"/>
      <c r="BT74" s="50"/>
      <c r="BU74" s="50"/>
      <c r="BV74" s="50"/>
      <c r="BW74" s="50"/>
      <c r="BX74" s="50"/>
      <c r="BY74" s="50"/>
    </row>
    <row r="75" spans="1:77" s="5" customFormat="1" ht="25" customHeight="1" thickTop="1" thickBot="1">
      <c r="A75" s="65"/>
      <c r="B75" s="67"/>
      <c r="C75" s="69"/>
      <c r="D75" s="69"/>
      <c r="E75" s="71"/>
      <c r="F75" s="71"/>
      <c r="G75" s="73"/>
      <c r="H75" s="75"/>
      <c r="I75" s="60"/>
      <c r="J75" s="61"/>
      <c r="K75" s="60"/>
      <c r="L75" s="61"/>
      <c r="M75" s="60"/>
      <c r="N75" s="61"/>
      <c r="O75" s="60"/>
      <c r="P75" s="61"/>
      <c r="Q75" s="60"/>
      <c r="R75" s="61"/>
      <c r="S75" s="60"/>
      <c r="T75" s="61"/>
      <c r="U75" s="60"/>
      <c r="V75" s="61"/>
      <c r="W75" s="60"/>
      <c r="X75" s="61"/>
      <c r="Y75" s="60"/>
      <c r="Z75" s="61"/>
      <c r="AA75" s="60"/>
      <c r="AB75" s="61"/>
      <c r="AC75" s="60"/>
      <c r="AD75" s="61"/>
      <c r="AE75" s="60"/>
      <c r="AF75" s="61"/>
      <c r="AG75" s="60"/>
      <c r="AH75" s="61"/>
      <c r="AI75" s="60"/>
      <c r="AJ75" s="61"/>
      <c r="AK75" s="60"/>
      <c r="AL75" s="61"/>
      <c r="AM75" s="60"/>
      <c r="AN75" s="61"/>
      <c r="AO75" s="60"/>
      <c r="AP75" s="61"/>
      <c r="AQ75" s="60"/>
      <c r="AR75" s="61"/>
      <c r="AS75" s="60"/>
      <c r="AT75" s="61"/>
      <c r="AU75" s="60"/>
      <c r="AV75" s="61"/>
      <c r="AW75" s="60"/>
      <c r="AX75" s="61"/>
      <c r="AY75" s="60"/>
      <c r="AZ75" s="61"/>
      <c r="BA75" s="60"/>
      <c r="BB75" s="61"/>
      <c r="BC75" s="60"/>
      <c r="BD75" s="61"/>
      <c r="BE75" s="60"/>
      <c r="BF75" s="61"/>
      <c r="BG75" s="60"/>
      <c r="BH75" s="61"/>
      <c r="BI75" s="60"/>
      <c r="BJ75" s="61"/>
      <c r="BK75" s="60"/>
      <c r="BL75" s="61"/>
      <c r="BM75" s="60"/>
      <c r="BN75" s="61"/>
      <c r="BO75" s="60"/>
      <c r="BP75" s="61"/>
      <c r="BQ75" s="60"/>
      <c r="BR75" s="61"/>
      <c r="BS75" s="62"/>
      <c r="BT75" s="50"/>
      <c r="BU75" s="50"/>
      <c r="BV75" s="50"/>
      <c r="BW75" s="50"/>
      <c r="BX75" s="50"/>
      <c r="BY75" s="50"/>
    </row>
    <row r="76" spans="1:77" s="5" customFormat="1" ht="25" customHeight="1" thickTop="1" thickBot="1">
      <c r="A76" s="96"/>
      <c r="B76" s="97"/>
      <c r="C76" s="85"/>
      <c r="D76" s="85"/>
      <c r="E76" s="83"/>
      <c r="F76" s="83"/>
      <c r="G76" s="72"/>
      <c r="H76" s="8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62"/>
      <c r="BT76" s="50"/>
      <c r="BU76" s="50"/>
      <c r="BV76" s="50"/>
      <c r="BW76" s="50"/>
      <c r="BX76" s="50"/>
      <c r="BY76" s="50"/>
    </row>
    <row r="77" spans="1:77" s="5" customFormat="1" ht="25" customHeight="1" thickTop="1" thickBot="1">
      <c r="A77" s="65"/>
      <c r="B77" s="67"/>
      <c r="C77" s="69"/>
      <c r="D77" s="69"/>
      <c r="E77" s="71"/>
      <c r="F77" s="71"/>
      <c r="G77" s="73"/>
      <c r="H77" s="75"/>
      <c r="I77" s="60"/>
      <c r="J77" s="61"/>
      <c r="K77" s="60"/>
      <c r="L77" s="61"/>
      <c r="M77" s="60"/>
      <c r="N77" s="61"/>
      <c r="O77" s="60"/>
      <c r="P77" s="61"/>
      <c r="Q77" s="60"/>
      <c r="R77" s="61"/>
      <c r="S77" s="60"/>
      <c r="T77" s="61"/>
      <c r="U77" s="60"/>
      <c r="V77" s="61"/>
      <c r="W77" s="60"/>
      <c r="X77" s="61"/>
      <c r="Y77" s="60"/>
      <c r="Z77" s="61"/>
      <c r="AA77" s="60"/>
      <c r="AB77" s="61"/>
      <c r="AC77" s="60"/>
      <c r="AD77" s="61"/>
      <c r="AE77" s="60"/>
      <c r="AF77" s="61"/>
      <c r="AG77" s="60"/>
      <c r="AH77" s="61"/>
      <c r="AI77" s="60"/>
      <c r="AJ77" s="61"/>
      <c r="AK77" s="60"/>
      <c r="AL77" s="61"/>
      <c r="AM77" s="60"/>
      <c r="AN77" s="61"/>
      <c r="AO77" s="60"/>
      <c r="AP77" s="61"/>
      <c r="AQ77" s="60"/>
      <c r="AR77" s="61"/>
      <c r="AS77" s="60"/>
      <c r="AT77" s="61"/>
      <c r="AU77" s="60"/>
      <c r="AV77" s="61"/>
      <c r="AW77" s="60"/>
      <c r="AX77" s="61"/>
      <c r="AY77" s="60"/>
      <c r="AZ77" s="61"/>
      <c r="BA77" s="60"/>
      <c r="BB77" s="61"/>
      <c r="BC77" s="60"/>
      <c r="BD77" s="61"/>
      <c r="BE77" s="60"/>
      <c r="BF77" s="61"/>
      <c r="BG77" s="60"/>
      <c r="BH77" s="61"/>
      <c r="BI77" s="60"/>
      <c r="BJ77" s="61"/>
      <c r="BK77" s="60"/>
      <c r="BL77" s="61"/>
      <c r="BM77" s="60"/>
      <c r="BN77" s="61"/>
      <c r="BO77" s="60"/>
      <c r="BP77" s="61"/>
      <c r="BQ77" s="60"/>
      <c r="BR77" s="61"/>
      <c r="BS77" s="62"/>
      <c r="BT77" s="50"/>
      <c r="BU77" s="50"/>
      <c r="BV77" s="50"/>
      <c r="BW77" s="50"/>
      <c r="BX77" s="50"/>
      <c r="BY77" s="50"/>
    </row>
    <row r="78" spans="1:77" s="5" customFormat="1" ht="25" customHeight="1" thickTop="1" thickBot="1">
      <c r="A78" s="64"/>
      <c r="B78" s="66"/>
      <c r="C78" s="68"/>
      <c r="D78" s="68"/>
      <c r="E78" s="70"/>
      <c r="F78" s="70"/>
      <c r="G78" s="72"/>
      <c r="H78" s="7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P78" s="54"/>
      <c r="BQ78" s="54"/>
      <c r="BR78" s="54"/>
      <c r="BS78" s="62"/>
      <c r="BT78" s="50"/>
      <c r="BU78" s="50"/>
      <c r="BV78" s="50"/>
      <c r="BW78" s="50"/>
      <c r="BX78" s="50"/>
      <c r="BY78" s="50"/>
    </row>
    <row r="79" spans="1:77" s="5" customFormat="1" ht="25" customHeight="1" thickTop="1" thickBot="1">
      <c r="A79" s="65"/>
      <c r="B79" s="67"/>
      <c r="C79" s="69"/>
      <c r="D79" s="69"/>
      <c r="E79" s="71"/>
      <c r="F79" s="71"/>
      <c r="G79" s="73"/>
      <c r="H79" s="75"/>
      <c r="I79" s="60"/>
      <c r="J79" s="61"/>
      <c r="K79" s="60"/>
      <c r="L79" s="61"/>
      <c r="M79" s="60"/>
      <c r="N79" s="61"/>
      <c r="O79" s="60"/>
      <c r="P79" s="61"/>
      <c r="Q79" s="60"/>
      <c r="R79" s="61"/>
      <c r="S79" s="60"/>
      <c r="T79" s="61"/>
      <c r="U79" s="60"/>
      <c r="V79" s="61"/>
      <c r="W79" s="60"/>
      <c r="X79" s="61"/>
      <c r="Y79" s="60"/>
      <c r="Z79" s="61"/>
      <c r="AA79" s="60"/>
      <c r="AB79" s="61"/>
      <c r="AC79" s="60"/>
      <c r="AD79" s="61"/>
      <c r="AE79" s="60"/>
      <c r="AF79" s="61"/>
      <c r="AG79" s="60"/>
      <c r="AH79" s="61"/>
      <c r="AI79" s="60"/>
      <c r="AJ79" s="61"/>
      <c r="AK79" s="60"/>
      <c r="AL79" s="61"/>
      <c r="AM79" s="60"/>
      <c r="AN79" s="61"/>
      <c r="AO79" s="60"/>
      <c r="AP79" s="61"/>
      <c r="AQ79" s="60"/>
      <c r="AR79" s="61"/>
      <c r="AS79" s="60"/>
      <c r="AT79" s="61"/>
      <c r="AU79" s="60"/>
      <c r="AV79" s="61"/>
      <c r="AW79" s="60"/>
      <c r="AX79" s="61"/>
      <c r="AY79" s="60"/>
      <c r="AZ79" s="61"/>
      <c r="BA79" s="60"/>
      <c r="BB79" s="61"/>
      <c r="BC79" s="60"/>
      <c r="BD79" s="61"/>
      <c r="BE79" s="60"/>
      <c r="BF79" s="61"/>
      <c r="BG79" s="60"/>
      <c r="BH79" s="61"/>
      <c r="BI79" s="60"/>
      <c r="BJ79" s="61"/>
      <c r="BK79" s="60"/>
      <c r="BL79" s="61"/>
      <c r="BM79" s="60"/>
      <c r="BN79" s="61"/>
      <c r="BO79" s="60"/>
      <c r="BP79" s="61"/>
      <c r="BQ79" s="60"/>
      <c r="BR79" s="61"/>
      <c r="BS79" s="62"/>
      <c r="BT79" s="50"/>
      <c r="BU79" s="50"/>
      <c r="BV79" s="50"/>
      <c r="BW79" s="50"/>
      <c r="BX79" s="50"/>
      <c r="BY79" s="50"/>
    </row>
    <row r="80" spans="1:77" s="5" customFormat="1" ht="25" customHeight="1" thickTop="1" thickBot="1">
      <c r="A80" s="64"/>
      <c r="B80" s="66"/>
      <c r="C80" s="68"/>
      <c r="D80" s="68"/>
      <c r="E80" s="70"/>
      <c r="F80" s="70"/>
      <c r="G80" s="72"/>
      <c r="H80" s="7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c r="BI80" s="54"/>
      <c r="BJ80" s="54"/>
      <c r="BK80" s="54"/>
      <c r="BL80" s="54"/>
      <c r="BM80" s="54"/>
      <c r="BN80" s="54"/>
      <c r="BO80" s="54"/>
      <c r="BP80" s="54"/>
      <c r="BQ80" s="54"/>
      <c r="BR80" s="54"/>
      <c r="BS80" s="62"/>
      <c r="BT80" s="50"/>
      <c r="BU80" s="50"/>
      <c r="BV80" s="50"/>
      <c r="BW80" s="50"/>
      <c r="BX80" s="50"/>
      <c r="BY80" s="50"/>
    </row>
    <row r="81" spans="1:77" s="5" customFormat="1" ht="25" customHeight="1" thickTop="1" thickBot="1">
      <c r="A81" s="65"/>
      <c r="B81" s="67"/>
      <c r="C81" s="69"/>
      <c r="D81" s="69"/>
      <c r="E81" s="71"/>
      <c r="F81" s="71"/>
      <c r="G81" s="73"/>
      <c r="H81" s="75"/>
      <c r="I81" s="60"/>
      <c r="J81" s="61"/>
      <c r="K81" s="60"/>
      <c r="L81" s="61"/>
      <c r="M81" s="60"/>
      <c r="N81" s="61"/>
      <c r="O81" s="60"/>
      <c r="P81" s="61"/>
      <c r="Q81" s="60"/>
      <c r="R81" s="61"/>
      <c r="S81" s="60"/>
      <c r="T81" s="61"/>
      <c r="U81" s="60"/>
      <c r="V81" s="61"/>
      <c r="W81" s="60"/>
      <c r="X81" s="61"/>
      <c r="Y81" s="60"/>
      <c r="Z81" s="61"/>
      <c r="AA81" s="60"/>
      <c r="AB81" s="61"/>
      <c r="AC81" s="60"/>
      <c r="AD81" s="61"/>
      <c r="AE81" s="60"/>
      <c r="AF81" s="61"/>
      <c r="AG81" s="60"/>
      <c r="AH81" s="61"/>
      <c r="AI81" s="60"/>
      <c r="AJ81" s="61"/>
      <c r="AK81" s="60"/>
      <c r="AL81" s="61"/>
      <c r="AM81" s="60"/>
      <c r="AN81" s="61"/>
      <c r="AO81" s="51"/>
      <c r="AP81" s="51"/>
      <c r="AQ81" s="60"/>
      <c r="AR81" s="61"/>
      <c r="AS81" s="60"/>
      <c r="AT81" s="61"/>
      <c r="AU81" s="60"/>
      <c r="AV81" s="61"/>
      <c r="AW81" s="60"/>
      <c r="AX81" s="61"/>
      <c r="AY81" s="60"/>
      <c r="AZ81" s="61"/>
      <c r="BA81" s="60"/>
      <c r="BB81" s="61"/>
      <c r="BC81" s="60"/>
      <c r="BD81" s="61"/>
      <c r="BE81" s="60"/>
      <c r="BF81" s="61"/>
      <c r="BG81" s="60"/>
      <c r="BH81" s="61"/>
      <c r="BI81" s="60"/>
      <c r="BJ81" s="61"/>
      <c r="BK81" s="60"/>
      <c r="BL81" s="61"/>
      <c r="BM81" s="60"/>
      <c r="BN81" s="61"/>
      <c r="BO81" s="60"/>
      <c r="BP81" s="61"/>
      <c r="BQ81" s="60"/>
      <c r="BR81" s="61"/>
      <c r="BS81" s="62"/>
      <c r="BT81" s="50"/>
      <c r="BU81" s="50"/>
      <c r="BV81" s="50"/>
      <c r="BW81" s="50"/>
      <c r="BX81" s="50"/>
      <c r="BY81" s="50"/>
    </row>
    <row r="82" spans="1:77" s="5" customFormat="1" ht="25" customHeight="1" thickTop="1" thickBot="1">
      <c r="A82" s="64"/>
      <c r="B82" s="66"/>
      <c r="C82" s="68"/>
      <c r="D82" s="68"/>
      <c r="E82" s="70"/>
      <c r="F82" s="70"/>
      <c r="G82" s="72"/>
      <c r="H82" s="7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62"/>
      <c r="BT82" s="50"/>
      <c r="BU82" s="50"/>
      <c r="BV82" s="50"/>
      <c r="BW82" s="50"/>
      <c r="BX82" s="50"/>
      <c r="BY82" s="50"/>
    </row>
    <row r="83" spans="1:77" s="5" customFormat="1" ht="25" customHeight="1" thickTop="1" thickBot="1">
      <c r="A83" s="65"/>
      <c r="B83" s="67"/>
      <c r="C83" s="69"/>
      <c r="D83" s="69"/>
      <c r="E83" s="71"/>
      <c r="F83" s="71"/>
      <c r="G83" s="73"/>
      <c r="H83" s="75"/>
      <c r="I83" s="60"/>
      <c r="J83" s="61"/>
      <c r="K83" s="60"/>
      <c r="L83" s="61"/>
      <c r="M83" s="60"/>
      <c r="N83" s="61"/>
      <c r="O83" s="60"/>
      <c r="P83" s="61"/>
      <c r="Q83" s="60"/>
      <c r="R83" s="61"/>
      <c r="S83" s="60"/>
      <c r="T83" s="61"/>
      <c r="U83" s="60"/>
      <c r="V83" s="61"/>
      <c r="W83" s="60"/>
      <c r="X83" s="61"/>
      <c r="Y83" s="60"/>
      <c r="Z83" s="61"/>
      <c r="AA83" s="60"/>
      <c r="AB83" s="61"/>
      <c r="AC83" s="60"/>
      <c r="AD83" s="61"/>
      <c r="AE83" s="60"/>
      <c r="AF83" s="61"/>
      <c r="AG83" s="60"/>
      <c r="AH83" s="61"/>
      <c r="AI83" s="60"/>
      <c r="AJ83" s="61"/>
      <c r="AK83" s="60"/>
      <c r="AL83" s="61"/>
      <c r="AM83" s="60"/>
      <c r="AN83" s="61"/>
      <c r="AO83" s="60"/>
      <c r="AP83" s="61"/>
      <c r="AQ83" s="60"/>
      <c r="AR83" s="61"/>
      <c r="AS83" s="60"/>
      <c r="AT83" s="61"/>
      <c r="AU83" s="60"/>
      <c r="AV83" s="61"/>
      <c r="AW83" s="60"/>
      <c r="AX83" s="61"/>
      <c r="AY83" s="60"/>
      <c r="AZ83" s="61"/>
      <c r="BA83" s="60"/>
      <c r="BB83" s="61"/>
      <c r="BC83" s="60"/>
      <c r="BD83" s="61"/>
      <c r="BE83" s="60"/>
      <c r="BF83" s="61"/>
      <c r="BG83" s="60"/>
      <c r="BH83" s="61"/>
      <c r="BI83" s="60"/>
      <c r="BJ83" s="61"/>
      <c r="BK83" s="60"/>
      <c r="BL83" s="61"/>
      <c r="BM83" s="60"/>
      <c r="BN83" s="61"/>
      <c r="BO83" s="60"/>
      <c r="BP83" s="61"/>
      <c r="BQ83" s="60"/>
      <c r="BR83" s="61"/>
      <c r="BS83" s="62"/>
      <c r="BT83" s="50"/>
      <c r="BU83" s="50"/>
      <c r="BV83" s="50"/>
      <c r="BW83" s="50"/>
      <c r="BX83" s="50"/>
      <c r="BY83" s="50"/>
    </row>
    <row r="84" spans="1:77" s="5" customFormat="1" ht="25" customHeight="1" thickTop="1" thickBot="1">
      <c r="A84" s="64"/>
      <c r="B84" s="66"/>
      <c r="C84" s="68"/>
      <c r="D84" s="68"/>
      <c r="E84" s="70"/>
      <c r="F84" s="70"/>
      <c r="G84" s="72"/>
      <c r="H84" s="74"/>
      <c r="I84" s="54"/>
      <c r="J84" s="54"/>
      <c r="K84" s="54"/>
      <c r="L84" s="54"/>
      <c r="M84" s="54"/>
      <c r="N84" s="54"/>
      <c r="O84" s="54"/>
      <c r="P84" s="57"/>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62"/>
      <c r="BT84" s="50"/>
      <c r="BU84" s="50"/>
      <c r="BV84" s="50"/>
      <c r="BW84" s="50"/>
      <c r="BX84" s="50"/>
      <c r="BY84" s="50"/>
    </row>
    <row r="85" spans="1:77" s="5" customFormat="1" ht="25" customHeight="1" thickTop="1" thickBot="1">
      <c r="A85" s="65"/>
      <c r="B85" s="67"/>
      <c r="C85" s="69"/>
      <c r="D85" s="69"/>
      <c r="E85" s="71"/>
      <c r="F85" s="71"/>
      <c r="G85" s="73"/>
      <c r="H85" s="75"/>
      <c r="I85" s="60"/>
      <c r="J85" s="61"/>
      <c r="K85" s="60"/>
      <c r="L85" s="61"/>
      <c r="M85" s="60"/>
      <c r="N85" s="61"/>
      <c r="O85" s="60"/>
      <c r="P85" s="61"/>
      <c r="Q85" s="60"/>
      <c r="R85" s="61"/>
      <c r="S85" s="60"/>
      <c r="T85" s="61"/>
      <c r="U85" s="60"/>
      <c r="V85" s="61"/>
      <c r="W85" s="60"/>
      <c r="X85" s="61"/>
      <c r="Y85" s="60"/>
      <c r="Z85" s="61"/>
      <c r="AA85" s="60"/>
      <c r="AB85" s="61"/>
      <c r="AC85" s="60"/>
      <c r="AD85" s="61"/>
      <c r="AE85" s="60"/>
      <c r="AF85" s="61"/>
      <c r="AG85" s="60"/>
      <c r="AH85" s="61"/>
      <c r="AI85" s="60"/>
      <c r="AJ85" s="61"/>
      <c r="AK85" s="60"/>
      <c r="AL85" s="61"/>
      <c r="AM85" s="60"/>
      <c r="AN85" s="61"/>
      <c r="AO85" s="60"/>
      <c r="AP85" s="61"/>
      <c r="AQ85" s="60"/>
      <c r="AR85" s="61"/>
      <c r="AS85" s="60"/>
      <c r="AT85" s="61"/>
      <c r="AU85" s="60"/>
      <c r="AV85" s="61"/>
      <c r="AW85" s="60"/>
      <c r="AX85" s="61"/>
      <c r="AY85" s="60"/>
      <c r="AZ85" s="61"/>
      <c r="BA85" s="60"/>
      <c r="BB85" s="61"/>
      <c r="BC85" s="60"/>
      <c r="BD85" s="61"/>
      <c r="BE85" s="60"/>
      <c r="BF85" s="61"/>
      <c r="BG85" s="60"/>
      <c r="BH85" s="61"/>
      <c r="BI85" s="60"/>
      <c r="BJ85" s="61"/>
      <c r="BK85" s="60"/>
      <c r="BL85" s="61"/>
      <c r="BM85" s="60"/>
      <c r="BN85" s="61"/>
      <c r="BO85" s="60"/>
      <c r="BP85" s="61"/>
      <c r="BQ85" s="60"/>
      <c r="BR85" s="61"/>
      <c r="BS85" s="62"/>
      <c r="BT85" s="50"/>
      <c r="BU85" s="50"/>
      <c r="BV85" s="50"/>
      <c r="BW85" s="50"/>
      <c r="BX85" s="50"/>
      <c r="BY85" s="50"/>
    </row>
    <row r="86" spans="1:77" s="5" customFormat="1" ht="25" customHeight="1" thickTop="1" thickBot="1">
      <c r="A86" s="64"/>
      <c r="B86" s="66"/>
      <c r="C86" s="68"/>
      <c r="D86" s="68"/>
      <c r="E86" s="70"/>
      <c r="F86" s="70"/>
      <c r="G86" s="72"/>
      <c r="H86" s="7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62"/>
      <c r="BT86" s="50"/>
      <c r="BU86" s="50"/>
      <c r="BV86" s="50"/>
      <c r="BW86" s="50"/>
      <c r="BX86" s="50"/>
      <c r="BY86" s="50"/>
    </row>
    <row r="87" spans="1:77" s="5" customFormat="1" ht="25" customHeight="1" thickTop="1" thickBot="1">
      <c r="A87" s="65"/>
      <c r="B87" s="67"/>
      <c r="C87" s="69"/>
      <c r="D87" s="69"/>
      <c r="E87" s="71"/>
      <c r="F87" s="71"/>
      <c r="G87" s="73"/>
      <c r="H87" s="75"/>
      <c r="I87" s="60"/>
      <c r="J87" s="61"/>
      <c r="K87" s="60"/>
      <c r="L87" s="61"/>
      <c r="M87" s="60"/>
      <c r="N87" s="61"/>
      <c r="O87" s="60"/>
      <c r="P87" s="61"/>
      <c r="Q87" s="60"/>
      <c r="R87" s="61"/>
      <c r="S87" s="60"/>
      <c r="T87" s="61"/>
      <c r="U87" s="60"/>
      <c r="V87" s="61"/>
      <c r="W87" s="60"/>
      <c r="X87" s="61"/>
      <c r="Y87" s="60"/>
      <c r="Z87" s="61"/>
      <c r="AA87" s="60"/>
      <c r="AB87" s="61"/>
      <c r="AC87" s="60"/>
      <c r="AD87" s="61"/>
      <c r="AE87" s="60"/>
      <c r="AF87" s="61"/>
      <c r="AG87" s="60"/>
      <c r="AH87" s="61"/>
      <c r="AI87" s="60"/>
      <c r="AJ87" s="61"/>
      <c r="AK87" s="60"/>
      <c r="AL87" s="61"/>
      <c r="AM87" s="60"/>
      <c r="AN87" s="61"/>
      <c r="AO87" s="60"/>
      <c r="AP87" s="61"/>
      <c r="AQ87" s="60"/>
      <c r="AR87" s="61"/>
      <c r="AS87" s="60"/>
      <c r="AT87" s="61"/>
      <c r="AU87" s="60"/>
      <c r="AV87" s="61"/>
      <c r="AW87" s="60"/>
      <c r="AX87" s="61"/>
      <c r="AY87" s="60"/>
      <c r="AZ87" s="61"/>
      <c r="BA87" s="60"/>
      <c r="BB87" s="61"/>
      <c r="BC87" s="60"/>
      <c r="BD87" s="61"/>
      <c r="BE87" s="60"/>
      <c r="BF87" s="61"/>
      <c r="BG87" s="60"/>
      <c r="BH87" s="61"/>
      <c r="BI87" s="60"/>
      <c r="BJ87" s="61"/>
      <c r="BK87" s="60"/>
      <c r="BL87" s="61"/>
      <c r="BM87" s="60"/>
      <c r="BN87" s="61"/>
      <c r="BO87" s="60"/>
      <c r="BP87" s="61"/>
      <c r="BQ87" s="60"/>
      <c r="BR87" s="61"/>
      <c r="BS87" s="62"/>
      <c r="BT87" s="50"/>
      <c r="BU87" s="50"/>
      <c r="BV87" s="50"/>
      <c r="BW87" s="50"/>
      <c r="BX87" s="50"/>
      <c r="BY87" s="50"/>
    </row>
    <row r="88" spans="1:77" s="5" customFormat="1" ht="25" customHeight="1" thickTop="1" thickBot="1">
      <c r="A88" s="64"/>
      <c r="B88" s="66"/>
      <c r="C88" s="68"/>
      <c r="D88" s="68"/>
      <c r="E88" s="70"/>
      <c r="F88" s="70"/>
      <c r="G88" s="72"/>
      <c r="H88" s="7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c r="BM88" s="54"/>
      <c r="BN88" s="54"/>
      <c r="BO88" s="54"/>
      <c r="BP88" s="54"/>
      <c r="BQ88" s="54"/>
      <c r="BR88" s="54"/>
      <c r="BS88" s="62"/>
      <c r="BT88" s="50"/>
      <c r="BU88" s="50"/>
      <c r="BV88" s="50"/>
      <c r="BW88" s="50"/>
      <c r="BX88" s="50"/>
      <c r="BY88" s="50"/>
    </row>
    <row r="89" spans="1:77" s="5" customFormat="1" ht="25" customHeight="1" thickTop="1" thickBot="1">
      <c r="A89" s="65"/>
      <c r="B89" s="67"/>
      <c r="C89" s="69"/>
      <c r="D89" s="69"/>
      <c r="E89" s="71"/>
      <c r="F89" s="71"/>
      <c r="G89" s="73"/>
      <c r="H89" s="75"/>
      <c r="I89" s="60"/>
      <c r="J89" s="61"/>
      <c r="K89" s="60"/>
      <c r="L89" s="61"/>
      <c r="M89" s="60"/>
      <c r="N89" s="61"/>
      <c r="O89" s="60"/>
      <c r="P89" s="61"/>
      <c r="Q89" s="60"/>
      <c r="R89" s="61"/>
      <c r="S89" s="60"/>
      <c r="T89" s="61"/>
      <c r="U89" s="60"/>
      <c r="V89" s="61"/>
      <c r="W89" s="60"/>
      <c r="X89" s="61"/>
      <c r="Y89" s="60"/>
      <c r="Z89" s="61"/>
      <c r="AA89" s="60"/>
      <c r="AB89" s="61"/>
      <c r="AC89" s="60"/>
      <c r="AD89" s="61"/>
      <c r="AE89" s="60"/>
      <c r="AF89" s="61"/>
      <c r="AG89" s="60"/>
      <c r="AH89" s="61"/>
      <c r="AI89" s="60"/>
      <c r="AJ89" s="61"/>
      <c r="AK89" s="60"/>
      <c r="AL89" s="61"/>
      <c r="AM89" s="60"/>
      <c r="AN89" s="61"/>
      <c r="AO89" s="60"/>
      <c r="AP89" s="61"/>
      <c r="AQ89" s="60"/>
      <c r="AR89" s="61"/>
      <c r="AS89" s="60"/>
      <c r="AT89" s="61"/>
      <c r="AU89" s="60"/>
      <c r="AV89" s="61"/>
      <c r="AW89" s="60"/>
      <c r="AX89" s="61"/>
      <c r="AY89" s="60"/>
      <c r="AZ89" s="61"/>
      <c r="BA89" s="60"/>
      <c r="BB89" s="61"/>
      <c r="BC89" s="60"/>
      <c r="BD89" s="61"/>
      <c r="BE89" s="60"/>
      <c r="BF89" s="61"/>
      <c r="BG89" s="60"/>
      <c r="BH89" s="61"/>
      <c r="BI89" s="60"/>
      <c r="BJ89" s="61"/>
      <c r="BK89" s="60"/>
      <c r="BL89" s="61"/>
      <c r="BM89" s="60"/>
      <c r="BN89" s="61"/>
      <c r="BO89" s="60"/>
      <c r="BP89" s="61"/>
      <c r="BQ89" s="60"/>
      <c r="BR89" s="61"/>
      <c r="BS89" s="62"/>
      <c r="BT89" s="50"/>
      <c r="BU89" s="50"/>
      <c r="BV89" s="50"/>
      <c r="BW89" s="50"/>
      <c r="BX89" s="50"/>
      <c r="BY89" s="50"/>
    </row>
    <row r="90" spans="1:77" s="5" customFormat="1" ht="25" customHeight="1" thickTop="1" thickBot="1">
      <c r="A90" s="64"/>
      <c r="B90" s="66"/>
      <c r="C90" s="68"/>
      <c r="D90" s="68"/>
      <c r="E90" s="70"/>
      <c r="F90" s="70"/>
      <c r="G90" s="72"/>
      <c r="H90" s="7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54"/>
      <c r="BD90" s="54"/>
      <c r="BE90" s="54"/>
      <c r="BF90" s="54"/>
      <c r="BG90" s="54"/>
      <c r="BH90" s="54"/>
      <c r="BI90" s="54"/>
      <c r="BJ90" s="54"/>
      <c r="BK90" s="54"/>
      <c r="BL90" s="54"/>
      <c r="BM90" s="54"/>
      <c r="BN90" s="54"/>
      <c r="BO90" s="54"/>
      <c r="BP90" s="54"/>
      <c r="BQ90" s="54"/>
      <c r="BR90" s="54"/>
      <c r="BS90" s="62"/>
      <c r="BT90" s="50"/>
      <c r="BU90" s="50"/>
      <c r="BV90" s="50"/>
      <c r="BW90" s="50"/>
      <c r="BX90" s="50"/>
      <c r="BY90" s="50"/>
    </row>
    <row r="91" spans="1:77" s="5" customFormat="1" ht="25" customHeight="1" thickTop="1" thickBot="1">
      <c r="A91" s="65"/>
      <c r="B91" s="67"/>
      <c r="C91" s="69"/>
      <c r="D91" s="69"/>
      <c r="E91" s="71"/>
      <c r="F91" s="71"/>
      <c r="G91" s="73"/>
      <c r="H91" s="75"/>
      <c r="I91" s="60"/>
      <c r="J91" s="61"/>
      <c r="K91" s="60"/>
      <c r="L91" s="61"/>
      <c r="M91" s="60"/>
      <c r="N91" s="61"/>
      <c r="O91" s="60"/>
      <c r="P91" s="61"/>
      <c r="Q91" s="60"/>
      <c r="R91" s="61"/>
      <c r="S91" s="60"/>
      <c r="T91" s="61"/>
      <c r="U91" s="60"/>
      <c r="V91" s="61"/>
      <c r="W91" s="60"/>
      <c r="X91" s="61"/>
      <c r="Y91" s="60"/>
      <c r="Z91" s="61"/>
      <c r="AA91" s="60"/>
      <c r="AB91" s="61"/>
      <c r="AC91" s="60"/>
      <c r="AD91" s="61"/>
      <c r="AE91" s="60"/>
      <c r="AF91" s="61"/>
      <c r="AG91" s="60"/>
      <c r="AH91" s="61"/>
      <c r="AI91" s="60"/>
      <c r="AJ91" s="61"/>
      <c r="AK91" s="60"/>
      <c r="AL91" s="61"/>
      <c r="AM91" s="60"/>
      <c r="AN91" s="61"/>
      <c r="AO91" s="60"/>
      <c r="AP91" s="61"/>
      <c r="AQ91" s="60"/>
      <c r="AR91" s="61"/>
      <c r="AS91" s="60"/>
      <c r="AT91" s="61"/>
      <c r="AU91" s="60"/>
      <c r="AV91" s="61"/>
      <c r="AW91" s="60"/>
      <c r="AX91" s="61"/>
      <c r="AY91" s="60"/>
      <c r="AZ91" s="61"/>
      <c r="BA91" s="60"/>
      <c r="BB91" s="61"/>
      <c r="BC91" s="60"/>
      <c r="BD91" s="61"/>
      <c r="BE91" s="60"/>
      <c r="BF91" s="61"/>
      <c r="BG91" s="60"/>
      <c r="BH91" s="61"/>
      <c r="BI91" s="60"/>
      <c r="BJ91" s="61"/>
      <c r="BK91" s="60"/>
      <c r="BL91" s="61"/>
      <c r="BM91" s="60"/>
      <c r="BN91" s="61"/>
      <c r="BO91" s="60"/>
      <c r="BP91" s="61"/>
      <c r="BQ91" s="60"/>
      <c r="BR91" s="61"/>
      <c r="BS91" s="62"/>
      <c r="BT91" s="50"/>
      <c r="BU91" s="50"/>
      <c r="BV91" s="50"/>
      <c r="BW91" s="50"/>
      <c r="BX91" s="50"/>
      <c r="BY91" s="50"/>
    </row>
    <row r="92" spans="1:77" s="5" customFormat="1" ht="25" customHeight="1" thickTop="1" thickBot="1">
      <c r="A92" s="64"/>
      <c r="B92" s="66"/>
      <c r="C92" s="68"/>
      <c r="D92" s="68"/>
      <c r="E92" s="70"/>
      <c r="F92" s="70"/>
      <c r="G92" s="72"/>
      <c r="H92" s="7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54"/>
      <c r="AU92" s="54"/>
      <c r="AV92" s="54"/>
      <c r="AW92" s="54"/>
      <c r="AX92" s="54"/>
      <c r="AY92" s="54"/>
      <c r="AZ92" s="54"/>
      <c r="BA92" s="54"/>
      <c r="BB92" s="54"/>
      <c r="BC92" s="54"/>
      <c r="BD92" s="54"/>
      <c r="BE92" s="54"/>
      <c r="BF92" s="54"/>
      <c r="BG92" s="54"/>
      <c r="BH92" s="54"/>
      <c r="BI92" s="54"/>
      <c r="BJ92" s="54"/>
      <c r="BK92" s="54"/>
      <c r="BL92" s="54"/>
      <c r="BM92" s="54"/>
      <c r="BN92" s="54"/>
      <c r="BO92" s="54"/>
      <c r="BP92" s="54"/>
      <c r="BQ92" s="54"/>
      <c r="BR92" s="54"/>
      <c r="BS92" s="62"/>
      <c r="BT92" s="50"/>
      <c r="BU92" s="50"/>
      <c r="BV92" s="50"/>
      <c r="BW92" s="50"/>
      <c r="BX92" s="50"/>
      <c r="BY92" s="50"/>
    </row>
    <row r="93" spans="1:77" s="5" customFormat="1" ht="25" customHeight="1" thickTop="1" thickBot="1">
      <c r="A93" s="65"/>
      <c r="B93" s="67"/>
      <c r="C93" s="69"/>
      <c r="D93" s="69"/>
      <c r="E93" s="71"/>
      <c r="F93" s="71"/>
      <c r="G93" s="73"/>
      <c r="H93" s="75"/>
      <c r="I93" s="60"/>
      <c r="J93" s="61"/>
      <c r="K93" s="60"/>
      <c r="L93" s="61"/>
      <c r="M93" s="60"/>
      <c r="N93" s="61"/>
      <c r="O93" s="60"/>
      <c r="P93" s="61"/>
      <c r="Q93" s="60"/>
      <c r="R93" s="61"/>
      <c r="S93" s="60"/>
      <c r="T93" s="61"/>
      <c r="U93" s="60"/>
      <c r="V93" s="61"/>
      <c r="W93" s="60"/>
      <c r="X93" s="61"/>
      <c r="Y93" s="60"/>
      <c r="Z93" s="61"/>
      <c r="AA93" s="60"/>
      <c r="AB93" s="61"/>
      <c r="AC93" s="60"/>
      <c r="AD93" s="61"/>
      <c r="AE93" s="60"/>
      <c r="AF93" s="61"/>
      <c r="AG93" s="60"/>
      <c r="AH93" s="61"/>
      <c r="AI93" s="60"/>
      <c r="AJ93" s="61"/>
      <c r="AK93" s="60"/>
      <c r="AL93" s="61"/>
      <c r="AM93" s="60"/>
      <c r="AN93" s="61"/>
      <c r="AO93" s="60"/>
      <c r="AP93" s="61"/>
      <c r="AQ93" s="60"/>
      <c r="AR93" s="61"/>
      <c r="AS93" s="60"/>
      <c r="AT93" s="61"/>
      <c r="AU93" s="60"/>
      <c r="AV93" s="61"/>
      <c r="AW93" s="60"/>
      <c r="AX93" s="61"/>
      <c r="AY93" s="60"/>
      <c r="AZ93" s="61"/>
      <c r="BA93" s="60"/>
      <c r="BB93" s="61"/>
      <c r="BC93" s="60"/>
      <c r="BD93" s="61"/>
      <c r="BE93" s="60"/>
      <c r="BF93" s="61"/>
      <c r="BG93" s="60"/>
      <c r="BH93" s="61"/>
      <c r="BI93" s="60"/>
      <c r="BJ93" s="61"/>
      <c r="BK93" s="60"/>
      <c r="BL93" s="61"/>
      <c r="BM93" s="60"/>
      <c r="BN93" s="61"/>
      <c r="BO93" s="60"/>
      <c r="BP93" s="61"/>
      <c r="BQ93" s="60"/>
      <c r="BR93" s="61"/>
      <c r="BS93" s="62"/>
      <c r="BT93" s="50"/>
      <c r="BU93" s="50"/>
      <c r="BV93" s="50"/>
      <c r="BW93" s="50"/>
      <c r="BX93" s="50"/>
      <c r="BY93" s="50"/>
    </row>
    <row r="94" spans="1:77" s="5" customFormat="1" ht="25" customHeight="1" thickTop="1" thickBot="1">
      <c r="A94" s="96"/>
      <c r="B94" s="97"/>
      <c r="C94" s="85"/>
      <c r="D94" s="85"/>
      <c r="E94" s="83"/>
      <c r="F94" s="83"/>
      <c r="G94" s="72"/>
      <c r="H94" s="8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4"/>
      <c r="AQ94" s="54"/>
      <c r="AR94" s="54"/>
      <c r="AS94" s="54"/>
      <c r="AT94" s="54"/>
      <c r="AU94" s="54"/>
      <c r="AV94" s="54"/>
      <c r="AW94" s="54"/>
      <c r="AX94" s="54"/>
      <c r="AY94" s="54"/>
      <c r="AZ94" s="54"/>
      <c r="BA94" s="54"/>
      <c r="BB94" s="54"/>
      <c r="BC94" s="54"/>
      <c r="BD94" s="54"/>
      <c r="BE94" s="54"/>
      <c r="BF94" s="54"/>
      <c r="BG94" s="54"/>
      <c r="BH94" s="54"/>
      <c r="BI94" s="54"/>
      <c r="BJ94" s="54"/>
      <c r="BK94" s="54"/>
      <c r="BL94" s="54"/>
      <c r="BM94" s="54"/>
      <c r="BN94" s="54"/>
      <c r="BO94" s="54"/>
      <c r="BP94" s="54"/>
      <c r="BQ94" s="54"/>
      <c r="BR94" s="54"/>
      <c r="BS94" s="62"/>
      <c r="BT94" s="50"/>
      <c r="BU94" s="50"/>
      <c r="BV94" s="50"/>
      <c r="BW94" s="50"/>
      <c r="BX94" s="50"/>
      <c r="BY94" s="50"/>
    </row>
    <row r="95" spans="1:77" s="5" customFormat="1" ht="25" customHeight="1" thickTop="1" thickBot="1">
      <c r="A95" s="65"/>
      <c r="B95" s="67"/>
      <c r="C95" s="69"/>
      <c r="D95" s="69"/>
      <c r="E95" s="71"/>
      <c r="F95" s="71"/>
      <c r="G95" s="73"/>
      <c r="H95" s="75"/>
      <c r="I95" s="60"/>
      <c r="J95" s="61"/>
      <c r="K95" s="60"/>
      <c r="L95" s="61"/>
      <c r="M95" s="60"/>
      <c r="N95" s="61"/>
      <c r="O95" s="60"/>
      <c r="P95" s="61"/>
      <c r="Q95" s="60"/>
      <c r="R95" s="61"/>
      <c r="S95" s="60"/>
      <c r="T95" s="61"/>
      <c r="U95" s="60"/>
      <c r="V95" s="61"/>
      <c r="W95" s="60"/>
      <c r="X95" s="61"/>
      <c r="Y95" s="60"/>
      <c r="Z95" s="61"/>
      <c r="AA95" s="60"/>
      <c r="AB95" s="61"/>
      <c r="AC95" s="60"/>
      <c r="AD95" s="61"/>
      <c r="AE95" s="60"/>
      <c r="AF95" s="61"/>
      <c r="AG95" s="60"/>
      <c r="AH95" s="61"/>
      <c r="AI95" s="60"/>
      <c r="AJ95" s="61"/>
      <c r="AK95" s="60"/>
      <c r="AL95" s="61"/>
      <c r="AM95" s="60"/>
      <c r="AN95" s="61"/>
      <c r="AO95" s="60"/>
      <c r="AP95" s="61"/>
      <c r="AQ95" s="60"/>
      <c r="AR95" s="61"/>
      <c r="AS95" s="60"/>
      <c r="AT95" s="61"/>
      <c r="AU95" s="60"/>
      <c r="AV95" s="61"/>
      <c r="AW95" s="60"/>
      <c r="AX95" s="61"/>
      <c r="AY95" s="60"/>
      <c r="AZ95" s="61"/>
      <c r="BA95" s="60"/>
      <c r="BB95" s="61"/>
      <c r="BC95" s="60"/>
      <c r="BD95" s="61"/>
      <c r="BE95" s="60"/>
      <c r="BF95" s="61"/>
      <c r="BG95" s="60"/>
      <c r="BH95" s="61"/>
      <c r="BI95" s="60"/>
      <c r="BJ95" s="61"/>
      <c r="BK95" s="60"/>
      <c r="BL95" s="61"/>
      <c r="BM95" s="60"/>
      <c r="BN95" s="61"/>
      <c r="BO95" s="60"/>
      <c r="BP95" s="61"/>
      <c r="BQ95" s="60"/>
      <c r="BR95" s="61"/>
      <c r="BS95" s="62"/>
      <c r="BT95" s="50"/>
      <c r="BU95" s="50"/>
      <c r="BV95" s="50"/>
      <c r="BW95" s="50"/>
      <c r="BX95" s="50"/>
      <c r="BY95" s="50"/>
    </row>
    <row r="96" spans="1:77" s="5" customFormat="1" ht="25" customHeight="1" thickTop="1" thickBot="1">
      <c r="A96" s="64"/>
      <c r="B96" s="66"/>
      <c r="C96" s="68"/>
      <c r="D96" s="68"/>
      <c r="E96" s="70"/>
      <c r="F96" s="70"/>
      <c r="G96" s="72"/>
      <c r="H96" s="7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c r="AS96" s="54"/>
      <c r="AT96" s="54"/>
      <c r="AU96" s="54"/>
      <c r="AV96" s="54"/>
      <c r="AW96" s="54"/>
      <c r="AX96" s="54"/>
      <c r="AY96" s="54"/>
      <c r="AZ96" s="54"/>
      <c r="BA96" s="54"/>
      <c r="BB96" s="54"/>
      <c r="BC96" s="54"/>
      <c r="BD96" s="54"/>
      <c r="BE96" s="54"/>
      <c r="BF96" s="54"/>
      <c r="BG96" s="54"/>
      <c r="BH96" s="54"/>
      <c r="BI96" s="54"/>
      <c r="BJ96" s="54"/>
      <c r="BK96" s="54"/>
      <c r="BL96" s="54"/>
      <c r="BM96" s="54"/>
      <c r="BN96" s="54"/>
      <c r="BO96" s="54"/>
      <c r="BP96" s="54"/>
      <c r="BQ96" s="54"/>
      <c r="BR96" s="54"/>
      <c r="BS96" s="62"/>
      <c r="BT96" s="50"/>
      <c r="BU96" s="50"/>
      <c r="BV96" s="50"/>
      <c r="BW96" s="50"/>
      <c r="BX96" s="50"/>
      <c r="BY96" s="50"/>
    </row>
    <row r="97" spans="1:77" s="5" customFormat="1" ht="25" customHeight="1" thickTop="1" thickBot="1">
      <c r="A97" s="65"/>
      <c r="B97" s="67"/>
      <c r="C97" s="69"/>
      <c r="D97" s="69"/>
      <c r="E97" s="71"/>
      <c r="F97" s="71"/>
      <c r="G97" s="73"/>
      <c r="H97" s="75"/>
      <c r="I97" s="60"/>
      <c r="J97" s="61"/>
      <c r="K97" s="51"/>
      <c r="L97" s="51"/>
      <c r="M97" s="51"/>
      <c r="N97" s="51"/>
      <c r="O97" s="60"/>
      <c r="P97" s="61"/>
      <c r="Q97" s="60"/>
      <c r="R97" s="61"/>
      <c r="S97" s="60"/>
      <c r="T97" s="61"/>
      <c r="U97" s="60"/>
      <c r="V97" s="61"/>
      <c r="W97" s="60"/>
      <c r="X97" s="61"/>
      <c r="Y97" s="60"/>
      <c r="Z97" s="61"/>
      <c r="AA97" s="60"/>
      <c r="AB97" s="61"/>
      <c r="AC97" s="60"/>
      <c r="AD97" s="61"/>
      <c r="AE97" s="60"/>
      <c r="AF97" s="61"/>
      <c r="AG97" s="60"/>
      <c r="AH97" s="61"/>
      <c r="AI97" s="60"/>
      <c r="AJ97" s="61"/>
      <c r="AK97" s="60"/>
      <c r="AL97" s="61"/>
      <c r="AM97" s="60"/>
      <c r="AN97" s="61"/>
      <c r="AO97" s="60"/>
      <c r="AP97" s="61"/>
      <c r="AQ97" s="60"/>
      <c r="AR97" s="61"/>
      <c r="AS97" s="60"/>
      <c r="AT97" s="61"/>
      <c r="AU97" s="60"/>
      <c r="AV97" s="61"/>
      <c r="AW97" s="60"/>
      <c r="AX97" s="61"/>
      <c r="AY97" s="60"/>
      <c r="AZ97" s="61"/>
      <c r="BA97" s="60"/>
      <c r="BB97" s="61"/>
      <c r="BC97" s="60"/>
      <c r="BD97" s="61"/>
      <c r="BE97" s="60"/>
      <c r="BF97" s="61"/>
      <c r="BG97" s="60"/>
      <c r="BH97" s="61"/>
      <c r="BI97" s="60"/>
      <c r="BJ97" s="61"/>
      <c r="BK97" s="60"/>
      <c r="BL97" s="61"/>
      <c r="BM97" s="60"/>
      <c r="BN97" s="61"/>
      <c r="BO97" s="60"/>
      <c r="BP97" s="61"/>
      <c r="BQ97" s="60"/>
      <c r="BR97" s="61"/>
      <c r="BS97" s="62"/>
      <c r="BT97" s="50"/>
      <c r="BU97" s="50"/>
      <c r="BV97" s="50"/>
      <c r="BW97" s="50"/>
      <c r="BX97" s="50"/>
      <c r="BY97" s="50"/>
    </row>
    <row r="98" spans="1:77" s="5" customFormat="1" ht="25" customHeight="1" thickTop="1" thickBot="1">
      <c r="A98" s="96"/>
      <c r="B98" s="97"/>
      <c r="C98" s="85"/>
      <c r="D98" s="85"/>
      <c r="E98" s="83"/>
      <c r="F98" s="83"/>
      <c r="G98" s="72"/>
      <c r="H98" s="84"/>
      <c r="I98" s="54"/>
      <c r="J98" s="54"/>
      <c r="K98" s="54"/>
      <c r="L98" s="54"/>
      <c r="M98" s="54"/>
      <c r="N98" s="54"/>
      <c r="O98" s="54"/>
      <c r="P98" s="54"/>
      <c r="Q98" s="54"/>
      <c r="R98" s="54"/>
      <c r="S98" s="54"/>
      <c r="T98" s="54"/>
      <c r="U98" s="54"/>
      <c r="V98" s="54"/>
      <c r="W98" s="54"/>
      <c r="X98" s="54"/>
      <c r="Y98" s="54"/>
      <c r="Z98" s="54"/>
      <c r="AA98" s="54"/>
      <c r="AB98" s="54"/>
      <c r="AC98" s="54"/>
      <c r="AD98" s="54"/>
      <c r="AE98" s="54"/>
      <c r="AF98" s="54"/>
      <c r="AG98" s="54"/>
      <c r="AH98" s="54"/>
      <c r="AI98" s="54"/>
      <c r="AJ98" s="54"/>
      <c r="AK98" s="54"/>
      <c r="AL98" s="54"/>
      <c r="AM98" s="54"/>
      <c r="AN98" s="54"/>
      <c r="AO98" s="54"/>
      <c r="AP98" s="54"/>
      <c r="AQ98" s="54"/>
      <c r="AR98" s="54"/>
      <c r="AS98" s="54"/>
      <c r="AT98" s="54"/>
      <c r="AU98" s="54"/>
      <c r="AV98" s="54"/>
      <c r="AW98" s="54"/>
      <c r="AX98" s="54"/>
      <c r="AY98" s="54"/>
      <c r="AZ98" s="54"/>
      <c r="BA98" s="54"/>
      <c r="BB98" s="54"/>
      <c r="BC98" s="54"/>
      <c r="BD98" s="54"/>
      <c r="BE98" s="54"/>
      <c r="BF98" s="54"/>
      <c r="BG98" s="54"/>
      <c r="BH98" s="54"/>
      <c r="BI98" s="54"/>
      <c r="BJ98" s="54"/>
      <c r="BK98" s="54"/>
      <c r="BL98" s="54"/>
      <c r="BM98" s="54"/>
      <c r="BN98" s="54"/>
      <c r="BO98" s="54"/>
      <c r="BP98" s="54"/>
      <c r="BQ98" s="54"/>
      <c r="BR98" s="54"/>
      <c r="BS98" s="62"/>
      <c r="BT98" s="50"/>
      <c r="BU98" s="50"/>
      <c r="BV98" s="50"/>
      <c r="BW98" s="50"/>
      <c r="BX98" s="50"/>
      <c r="BY98" s="50"/>
    </row>
    <row r="99" spans="1:77" s="5" customFormat="1" ht="25" customHeight="1" thickTop="1" thickBot="1">
      <c r="A99" s="65"/>
      <c r="B99" s="67"/>
      <c r="C99" s="69"/>
      <c r="D99" s="69"/>
      <c r="E99" s="71"/>
      <c r="F99" s="71"/>
      <c r="G99" s="73"/>
      <c r="H99" s="75"/>
      <c r="I99" s="60"/>
      <c r="J99" s="61"/>
      <c r="K99" s="60"/>
      <c r="L99" s="61"/>
      <c r="M99" s="60"/>
      <c r="N99" s="61"/>
      <c r="O99" s="60"/>
      <c r="P99" s="61"/>
      <c r="Q99" s="60"/>
      <c r="R99" s="61"/>
      <c r="S99" s="60"/>
      <c r="T99" s="61"/>
      <c r="U99" s="60"/>
      <c r="V99" s="61"/>
      <c r="W99" s="60"/>
      <c r="X99" s="61"/>
      <c r="Y99" s="60"/>
      <c r="Z99" s="61"/>
      <c r="AA99" s="60"/>
      <c r="AB99" s="61"/>
      <c r="AC99" s="60"/>
      <c r="AD99" s="61"/>
      <c r="AE99" s="60"/>
      <c r="AF99" s="61"/>
      <c r="AG99" s="60"/>
      <c r="AH99" s="61"/>
      <c r="AI99" s="60"/>
      <c r="AJ99" s="61"/>
      <c r="AK99" s="60"/>
      <c r="AL99" s="61"/>
      <c r="AM99" s="60"/>
      <c r="AN99" s="61"/>
      <c r="AO99" s="60"/>
      <c r="AP99" s="61"/>
      <c r="AQ99" s="60"/>
      <c r="AR99" s="61"/>
      <c r="AS99" s="60"/>
      <c r="AT99" s="61"/>
      <c r="AU99" s="60"/>
      <c r="AV99" s="61"/>
      <c r="AW99" s="60"/>
      <c r="AX99" s="61"/>
      <c r="AY99" s="60"/>
      <c r="AZ99" s="61"/>
      <c r="BA99" s="60"/>
      <c r="BB99" s="61"/>
      <c r="BC99" s="60"/>
      <c r="BD99" s="61"/>
      <c r="BE99" s="60"/>
      <c r="BF99" s="61"/>
      <c r="BG99" s="60"/>
      <c r="BH99" s="61"/>
      <c r="BI99" s="60"/>
      <c r="BJ99" s="61"/>
      <c r="BK99" s="60"/>
      <c r="BL99" s="61"/>
      <c r="BM99" s="60"/>
      <c r="BN99" s="61"/>
      <c r="BO99" s="60"/>
      <c r="BP99" s="61"/>
      <c r="BQ99" s="60"/>
      <c r="BR99" s="61"/>
      <c r="BS99" s="62"/>
      <c r="BT99" s="50"/>
      <c r="BU99" s="50"/>
      <c r="BV99" s="50"/>
      <c r="BW99" s="50"/>
      <c r="BX99" s="50"/>
      <c r="BY99" s="50"/>
    </row>
    <row r="100" spans="1:77" s="5" customFormat="1" ht="25" customHeight="1" thickTop="1" thickBot="1">
      <c r="A100" s="64"/>
      <c r="B100" s="66"/>
      <c r="C100" s="68"/>
      <c r="D100" s="68"/>
      <c r="E100" s="70"/>
      <c r="F100" s="70"/>
      <c r="G100" s="72"/>
      <c r="H100" s="74"/>
      <c r="I100" s="54"/>
      <c r="J100" s="54"/>
      <c r="K100" s="54"/>
      <c r="L100" s="54"/>
      <c r="M100" s="54"/>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c r="BM100" s="54"/>
      <c r="BN100" s="54"/>
      <c r="BO100" s="54"/>
      <c r="BP100" s="54"/>
      <c r="BQ100" s="54"/>
      <c r="BR100" s="54"/>
      <c r="BS100" s="62"/>
      <c r="BT100" s="50"/>
      <c r="BU100" s="50"/>
      <c r="BV100" s="50"/>
      <c r="BW100" s="50"/>
      <c r="BX100" s="50"/>
      <c r="BY100" s="50"/>
    </row>
    <row r="101" spans="1:77" s="5" customFormat="1" ht="25" customHeight="1" thickTop="1" thickBot="1">
      <c r="A101" s="65"/>
      <c r="B101" s="67"/>
      <c r="C101" s="69"/>
      <c r="D101" s="69"/>
      <c r="E101" s="71"/>
      <c r="F101" s="71"/>
      <c r="G101" s="73"/>
      <c r="H101" s="75"/>
      <c r="I101" s="60"/>
      <c r="J101" s="61"/>
      <c r="K101" s="60"/>
      <c r="L101" s="61"/>
      <c r="M101" s="60"/>
      <c r="N101" s="61"/>
      <c r="O101" s="60"/>
      <c r="P101" s="61"/>
      <c r="Q101" s="60"/>
      <c r="R101" s="61"/>
      <c r="S101" s="60"/>
      <c r="T101" s="61"/>
      <c r="U101" s="60"/>
      <c r="V101" s="61"/>
      <c r="W101" s="60"/>
      <c r="X101" s="61"/>
      <c r="Y101" s="60"/>
      <c r="Z101" s="61"/>
      <c r="AA101" s="60"/>
      <c r="AB101" s="61"/>
      <c r="AC101" s="60"/>
      <c r="AD101" s="61"/>
      <c r="AE101" s="60"/>
      <c r="AF101" s="61"/>
      <c r="AG101" s="60"/>
      <c r="AH101" s="61"/>
      <c r="AI101" s="60"/>
      <c r="AJ101" s="61"/>
      <c r="AK101" s="60"/>
      <c r="AL101" s="61"/>
      <c r="AM101" s="60"/>
      <c r="AN101" s="61"/>
      <c r="AO101" s="60"/>
      <c r="AP101" s="61"/>
      <c r="AQ101" s="60"/>
      <c r="AR101" s="61"/>
      <c r="AS101" s="60"/>
      <c r="AT101" s="61"/>
      <c r="AU101" s="60"/>
      <c r="AV101" s="61"/>
      <c r="AW101" s="60"/>
      <c r="AX101" s="61"/>
      <c r="AY101" s="60"/>
      <c r="AZ101" s="61"/>
      <c r="BA101" s="60"/>
      <c r="BB101" s="61"/>
      <c r="BC101" s="60"/>
      <c r="BD101" s="61"/>
      <c r="BE101" s="60"/>
      <c r="BF101" s="61"/>
      <c r="BG101" s="60"/>
      <c r="BH101" s="61"/>
      <c r="BI101" s="60"/>
      <c r="BJ101" s="61"/>
      <c r="BK101" s="60"/>
      <c r="BL101" s="61"/>
      <c r="BM101" s="60"/>
      <c r="BN101" s="61"/>
      <c r="BO101" s="60"/>
      <c r="BP101" s="61"/>
      <c r="BQ101" s="60"/>
      <c r="BR101" s="61"/>
      <c r="BS101" s="62"/>
      <c r="BT101" s="50"/>
      <c r="BU101" s="50"/>
      <c r="BV101" s="50"/>
      <c r="BW101" s="50"/>
      <c r="BX101" s="50"/>
      <c r="BY101" s="50"/>
    </row>
    <row r="102" spans="1:77" s="5" customFormat="1" ht="25" customHeight="1" thickTop="1" thickBot="1">
      <c r="A102" s="64"/>
      <c r="B102" s="66"/>
      <c r="C102" s="68"/>
      <c r="D102" s="68"/>
      <c r="E102" s="70"/>
      <c r="F102" s="70"/>
      <c r="G102" s="72"/>
      <c r="H102" s="74"/>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c r="AO102" s="54"/>
      <c r="AP102" s="54"/>
      <c r="AQ102" s="54"/>
      <c r="AR102" s="54"/>
      <c r="AS102" s="54"/>
      <c r="AT102" s="54"/>
      <c r="AU102" s="54"/>
      <c r="AV102" s="54"/>
      <c r="AW102" s="54"/>
      <c r="AX102" s="54"/>
      <c r="AY102" s="54"/>
      <c r="AZ102" s="54"/>
      <c r="BA102" s="54"/>
      <c r="BB102" s="54"/>
      <c r="BC102" s="54"/>
      <c r="BD102" s="54"/>
      <c r="BE102" s="54"/>
      <c r="BF102" s="54"/>
      <c r="BG102" s="54"/>
      <c r="BH102" s="54"/>
      <c r="BI102" s="54"/>
      <c r="BJ102" s="54"/>
      <c r="BK102" s="54"/>
      <c r="BL102" s="54"/>
      <c r="BM102" s="54"/>
      <c r="BN102" s="54"/>
      <c r="BO102" s="54"/>
      <c r="BP102" s="54"/>
      <c r="BQ102" s="54"/>
      <c r="BR102" s="54"/>
      <c r="BS102" s="62"/>
      <c r="BT102" s="50"/>
      <c r="BU102" s="50"/>
      <c r="BV102" s="50"/>
      <c r="BW102" s="50"/>
      <c r="BX102" s="50"/>
      <c r="BY102" s="50"/>
    </row>
    <row r="103" spans="1:77" s="5" customFormat="1" ht="25" customHeight="1" thickTop="1" thickBot="1">
      <c r="A103" s="65"/>
      <c r="B103" s="67"/>
      <c r="C103" s="69"/>
      <c r="D103" s="69"/>
      <c r="E103" s="71"/>
      <c r="F103" s="71"/>
      <c r="G103" s="73"/>
      <c r="H103" s="75"/>
      <c r="I103" s="60"/>
      <c r="J103" s="61"/>
      <c r="K103" s="60"/>
      <c r="L103" s="61"/>
      <c r="M103" s="60"/>
      <c r="N103" s="61"/>
      <c r="O103" s="60"/>
      <c r="P103" s="61"/>
      <c r="Q103" s="60"/>
      <c r="R103" s="61"/>
      <c r="S103" s="60"/>
      <c r="T103" s="61"/>
      <c r="U103" s="60"/>
      <c r="V103" s="61"/>
      <c r="W103" s="60"/>
      <c r="X103" s="61"/>
      <c r="Y103" s="60"/>
      <c r="Z103" s="61"/>
      <c r="AA103" s="60"/>
      <c r="AB103" s="61"/>
      <c r="AC103" s="60"/>
      <c r="AD103" s="61"/>
      <c r="AE103" s="60"/>
      <c r="AF103" s="61"/>
      <c r="AG103" s="60"/>
      <c r="AH103" s="61"/>
      <c r="AI103" s="60"/>
      <c r="AJ103" s="61"/>
      <c r="AK103" s="60"/>
      <c r="AL103" s="61"/>
      <c r="AM103" s="60"/>
      <c r="AN103" s="61"/>
      <c r="AO103" s="60"/>
      <c r="AP103" s="61"/>
      <c r="AQ103" s="60"/>
      <c r="AR103" s="61"/>
      <c r="AS103" s="60"/>
      <c r="AT103" s="61"/>
      <c r="AU103" s="60"/>
      <c r="AV103" s="61"/>
      <c r="AW103" s="60"/>
      <c r="AX103" s="61"/>
      <c r="AY103" s="60"/>
      <c r="AZ103" s="61"/>
      <c r="BA103" s="60"/>
      <c r="BB103" s="61"/>
      <c r="BC103" s="60"/>
      <c r="BD103" s="61"/>
      <c r="BE103" s="60"/>
      <c r="BF103" s="61"/>
      <c r="BG103" s="60"/>
      <c r="BH103" s="61"/>
      <c r="BI103" s="60"/>
      <c r="BJ103" s="61"/>
      <c r="BK103" s="60"/>
      <c r="BL103" s="61"/>
      <c r="BM103" s="60"/>
      <c r="BN103" s="61"/>
      <c r="BO103" s="60"/>
      <c r="BP103" s="61"/>
      <c r="BQ103" s="60"/>
      <c r="BR103" s="61"/>
      <c r="BS103" s="62"/>
      <c r="BT103" s="50"/>
      <c r="BU103" s="50"/>
      <c r="BV103" s="50"/>
      <c r="BW103" s="50"/>
      <c r="BX103" s="50"/>
      <c r="BY103" s="50"/>
    </row>
    <row r="104" spans="1:77" s="5" customFormat="1" ht="25" customHeight="1" thickTop="1" thickBot="1">
      <c r="A104" s="64"/>
      <c r="B104" s="66"/>
      <c r="C104" s="68"/>
      <c r="D104" s="68"/>
      <c r="E104" s="70"/>
      <c r="F104" s="70"/>
      <c r="G104" s="72"/>
      <c r="H104" s="74"/>
      <c r="I104" s="54"/>
      <c r="J104" s="54"/>
      <c r="K104" s="54"/>
      <c r="L104" s="54"/>
      <c r="M104" s="54"/>
      <c r="N104" s="54"/>
      <c r="O104" s="54"/>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c r="BJ104" s="54"/>
      <c r="BK104" s="54"/>
      <c r="BL104" s="54"/>
      <c r="BM104" s="54"/>
      <c r="BN104" s="54"/>
      <c r="BO104" s="54"/>
      <c r="BP104" s="54"/>
      <c r="BQ104" s="54"/>
      <c r="BR104" s="54"/>
      <c r="BS104" s="62"/>
      <c r="BT104" s="50"/>
      <c r="BU104" s="50"/>
      <c r="BV104" s="50"/>
      <c r="BW104" s="50"/>
      <c r="BX104" s="50"/>
      <c r="BY104" s="50"/>
    </row>
    <row r="105" spans="1:77" s="5" customFormat="1" ht="25" customHeight="1" thickTop="1" thickBot="1">
      <c r="A105" s="65"/>
      <c r="B105" s="67"/>
      <c r="C105" s="69"/>
      <c r="D105" s="69"/>
      <c r="E105" s="71"/>
      <c r="F105" s="71"/>
      <c r="G105" s="73"/>
      <c r="H105" s="75"/>
      <c r="I105" s="60"/>
      <c r="J105" s="61"/>
      <c r="K105" s="60"/>
      <c r="L105" s="61"/>
      <c r="M105" s="60"/>
      <c r="N105" s="61"/>
      <c r="O105" s="60"/>
      <c r="P105" s="61"/>
      <c r="Q105" s="60"/>
      <c r="R105" s="61"/>
      <c r="S105" s="60"/>
      <c r="T105" s="61"/>
      <c r="U105" s="60"/>
      <c r="V105" s="61"/>
      <c r="W105" s="60"/>
      <c r="X105" s="61"/>
      <c r="Y105" s="60"/>
      <c r="Z105" s="61"/>
      <c r="AA105" s="60"/>
      <c r="AB105" s="61"/>
      <c r="AC105" s="60"/>
      <c r="AD105" s="61"/>
      <c r="AE105" s="60"/>
      <c r="AF105" s="61"/>
      <c r="AG105" s="60"/>
      <c r="AH105" s="61"/>
      <c r="AI105" s="60"/>
      <c r="AJ105" s="61"/>
      <c r="AK105" s="60"/>
      <c r="AL105" s="61"/>
      <c r="AM105" s="60"/>
      <c r="AN105" s="61"/>
      <c r="AO105" s="60"/>
      <c r="AP105" s="61"/>
      <c r="AQ105" s="60"/>
      <c r="AR105" s="61"/>
      <c r="AS105" s="51"/>
      <c r="AT105" s="51"/>
      <c r="AU105" s="51"/>
      <c r="AV105" s="51"/>
      <c r="AW105" s="60"/>
      <c r="AX105" s="61"/>
      <c r="AY105" s="60"/>
      <c r="AZ105" s="61"/>
      <c r="BA105" s="60"/>
      <c r="BB105" s="61"/>
      <c r="BC105" s="60"/>
      <c r="BD105" s="61"/>
      <c r="BE105" s="60"/>
      <c r="BF105" s="61"/>
      <c r="BG105" s="60"/>
      <c r="BH105" s="61"/>
      <c r="BI105" s="60"/>
      <c r="BJ105" s="61"/>
      <c r="BK105" s="60"/>
      <c r="BL105" s="61"/>
      <c r="BM105" s="60"/>
      <c r="BN105" s="61"/>
      <c r="BO105" s="60"/>
      <c r="BP105" s="61"/>
      <c r="BQ105" s="60"/>
      <c r="BR105" s="61"/>
      <c r="BS105" s="62"/>
      <c r="BT105" s="50"/>
      <c r="BU105" s="50"/>
      <c r="BV105" s="50"/>
      <c r="BW105" s="50"/>
      <c r="BX105" s="50"/>
      <c r="BY105" s="50"/>
    </row>
    <row r="106" spans="1:77" s="5" customFormat="1" ht="25" customHeight="1" thickTop="1" thickBot="1">
      <c r="A106" s="64"/>
      <c r="B106" s="66"/>
      <c r="C106" s="68"/>
      <c r="D106" s="68"/>
      <c r="E106" s="70"/>
      <c r="F106" s="70"/>
      <c r="G106" s="72"/>
      <c r="H106" s="7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c r="AW106" s="54"/>
      <c r="AX106" s="54"/>
      <c r="AY106" s="54"/>
      <c r="AZ106" s="54"/>
      <c r="BA106" s="54"/>
      <c r="BB106" s="54"/>
      <c r="BC106" s="54"/>
      <c r="BD106" s="54"/>
      <c r="BE106" s="54"/>
      <c r="BF106" s="54"/>
      <c r="BG106" s="54"/>
      <c r="BH106" s="54"/>
      <c r="BI106" s="54"/>
      <c r="BJ106" s="54"/>
      <c r="BK106" s="54"/>
      <c r="BL106" s="54"/>
      <c r="BM106" s="54"/>
      <c r="BN106" s="54"/>
      <c r="BO106" s="54"/>
      <c r="BP106" s="54"/>
      <c r="BQ106" s="54"/>
      <c r="BR106" s="54"/>
      <c r="BS106" s="62"/>
      <c r="BT106" s="50"/>
      <c r="BU106" s="50"/>
      <c r="BV106" s="50"/>
      <c r="BW106" s="50"/>
      <c r="BX106" s="50"/>
      <c r="BY106" s="50"/>
    </row>
    <row r="107" spans="1:77" s="5" customFormat="1" ht="25" customHeight="1" thickTop="1" thickBot="1">
      <c r="A107" s="65"/>
      <c r="B107" s="67"/>
      <c r="C107" s="69"/>
      <c r="D107" s="69"/>
      <c r="E107" s="71"/>
      <c r="F107" s="71"/>
      <c r="G107" s="73"/>
      <c r="H107" s="75"/>
      <c r="I107" s="60"/>
      <c r="J107" s="61"/>
      <c r="K107" s="60"/>
      <c r="L107" s="61"/>
      <c r="M107" s="60"/>
      <c r="N107" s="61"/>
      <c r="O107" s="60"/>
      <c r="P107" s="61"/>
      <c r="Q107" s="60"/>
      <c r="R107" s="61"/>
      <c r="S107" s="60"/>
      <c r="T107" s="61"/>
      <c r="U107" s="60"/>
      <c r="V107" s="61"/>
      <c r="W107" s="60"/>
      <c r="X107" s="61"/>
      <c r="Y107" s="60"/>
      <c r="Z107" s="61"/>
      <c r="AA107" s="60"/>
      <c r="AB107" s="61"/>
      <c r="AC107" s="60"/>
      <c r="AD107" s="61"/>
      <c r="AE107" s="60"/>
      <c r="AF107" s="61"/>
      <c r="AG107" s="60"/>
      <c r="AH107" s="61"/>
      <c r="AI107" s="60"/>
      <c r="AJ107" s="61"/>
      <c r="AK107" s="60"/>
      <c r="AL107" s="61"/>
      <c r="AM107" s="60"/>
      <c r="AN107" s="61"/>
      <c r="AO107" s="60"/>
      <c r="AP107" s="61"/>
      <c r="AQ107" s="60"/>
      <c r="AR107" s="61"/>
      <c r="AS107" s="60"/>
      <c r="AT107" s="61"/>
      <c r="AU107" s="51"/>
      <c r="AV107" s="51"/>
      <c r="AW107" s="60"/>
      <c r="AX107" s="61"/>
      <c r="AY107" s="60"/>
      <c r="AZ107" s="61"/>
      <c r="BA107" s="60"/>
      <c r="BB107" s="61"/>
      <c r="BC107" s="60"/>
      <c r="BD107" s="61"/>
      <c r="BE107" s="60"/>
      <c r="BF107" s="61"/>
      <c r="BG107" s="60"/>
      <c r="BH107" s="61"/>
      <c r="BI107" s="60"/>
      <c r="BJ107" s="61"/>
      <c r="BK107" s="60"/>
      <c r="BL107" s="61"/>
      <c r="BM107" s="60"/>
      <c r="BN107" s="61"/>
      <c r="BO107" s="60"/>
      <c r="BP107" s="61"/>
      <c r="BQ107" s="60"/>
      <c r="BR107" s="61"/>
      <c r="BS107" s="62"/>
      <c r="BT107" s="50"/>
      <c r="BU107" s="50"/>
      <c r="BV107" s="50"/>
      <c r="BW107" s="50"/>
      <c r="BX107" s="50"/>
      <c r="BY107" s="50"/>
    </row>
    <row r="108" spans="1:77" s="5" customFormat="1" ht="25" customHeight="1" thickTop="1" thickBot="1">
      <c r="A108" s="64"/>
      <c r="B108" s="66"/>
      <c r="C108" s="68"/>
      <c r="D108" s="68"/>
      <c r="E108" s="70"/>
      <c r="F108" s="70"/>
      <c r="G108" s="72"/>
      <c r="H108" s="74"/>
      <c r="I108" s="54"/>
      <c r="J108" s="54"/>
      <c r="K108" s="54"/>
      <c r="L108" s="54"/>
      <c r="M108" s="54"/>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c r="AK108" s="54"/>
      <c r="AL108" s="54"/>
      <c r="AM108" s="54"/>
      <c r="AN108" s="54"/>
      <c r="AO108" s="54"/>
      <c r="AP108" s="54"/>
      <c r="AQ108" s="54"/>
      <c r="AR108" s="54"/>
      <c r="AS108" s="54"/>
      <c r="AT108" s="54"/>
      <c r="AU108" s="54"/>
      <c r="AV108" s="54"/>
      <c r="AW108" s="54"/>
      <c r="AX108" s="54"/>
      <c r="AY108" s="54"/>
      <c r="AZ108" s="54"/>
      <c r="BA108" s="54"/>
      <c r="BB108" s="54"/>
      <c r="BC108" s="54"/>
      <c r="BD108" s="54"/>
      <c r="BE108" s="54"/>
      <c r="BF108" s="54"/>
      <c r="BG108" s="54"/>
      <c r="BH108" s="54"/>
      <c r="BI108" s="54"/>
      <c r="BJ108" s="54"/>
      <c r="BK108" s="54"/>
      <c r="BL108" s="54"/>
      <c r="BM108" s="54"/>
      <c r="BN108" s="54"/>
      <c r="BO108" s="54"/>
      <c r="BP108" s="54"/>
      <c r="BQ108" s="54"/>
      <c r="BR108" s="54"/>
      <c r="BS108" s="62"/>
      <c r="BT108" s="50"/>
      <c r="BU108" s="50"/>
      <c r="BV108" s="50"/>
      <c r="BW108" s="50"/>
      <c r="BX108" s="50"/>
      <c r="BY108" s="50"/>
    </row>
    <row r="109" spans="1:77" s="5" customFormat="1" ht="25" customHeight="1" thickTop="1" thickBot="1">
      <c r="A109" s="65"/>
      <c r="B109" s="67"/>
      <c r="C109" s="69"/>
      <c r="D109" s="69"/>
      <c r="E109" s="71"/>
      <c r="F109" s="71"/>
      <c r="G109" s="73"/>
      <c r="H109" s="75"/>
      <c r="I109" s="60"/>
      <c r="J109" s="61"/>
      <c r="K109" s="60"/>
      <c r="L109" s="61"/>
      <c r="M109" s="60"/>
      <c r="N109" s="61"/>
      <c r="O109" s="60"/>
      <c r="P109" s="61"/>
      <c r="Q109" s="60"/>
      <c r="R109" s="61"/>
      <c r="S109" s="60"/>
      <c r="T109" s="61"/>
      <c r="U109" s="60"/>
      <c r="V109" s="61"/>
      <c r="W109" s="60"/>
      <c r="X109" s="61"/>
      <c r="Y109" s="60"/>
      <c r="Z109" s="61"/>
      <c r="AA109" s="60"/>
      <c r="AB109" s="61"/>
      <c r="AC109" s="60"/>
      <c r="AD109" s="61"/>
      <c r="AE109" s="60"/>
      <c r="AF109" s="61"/>
      <c r="AG109" s="60"/>
      <c r="AH109" s="61"/>
      <c r="AI109" s="60"/>
      <c r="AJ109" s="61"/>
      <c r="AK109" s="60"/>
      <c r="AL109" s="61"/>
      <c r="AM109" s="60"/>
      <c r="AN109" s="61"/>
      <c r="AO109" s="60"/>
      <c r="AP109" s="61"/>
      <c r="AQ109" s="60"/>
      <c r="AR109" s="61"/>
      <c r="AS109" s="60"/>
      <c r="AT109" s="61"/>
      <c r="AU109" s="51"/>
      <c r="AV109" s="51"/>
      <c r="AW109" s="60"/>
      <c r="AX109" s="61"/>
      <c r="AY109" s="60"/>
      <c r="AZ109" s="61"/>
      <c r="BA109" s="60"/>
      <c r="BB109" s="61"/>
      <c r="BC109" s="60"/>
      <c r="BD109" s="61"/>
      <c r="BE109" s="60"/>
      <c r="BF109" s="61"/>
      <c r="BG109" s="60"/>
      <c r="BH109" s="61"/>
      <c r="BI109" s="60"/>
      <c r="BJ109" s="61"/>
      <c r="BK109" s="60"/>
      <c r="BL109" s="61"/>
      <c r="BM109" s="60"/>
      <c r="BN109" s="61"/>
      <c r="BO109" s="60"/>
      <c r="BP109" s="61"/>
      <c r="BQ109" s="60"/>
      <c r="BR109" s="61"/>
      <c r="BS109" s="62"/>
      <c r="BT109" s="50"/>
      <c r="BU109" s="50"/>
      <c r="BV109" s="50"/>
      <c r="BW109" s="50"/>
      <c r="BX109" s="50"/>
      <c r="BY109" s="50"/>
    </row>
    <row r="110" spans="1:77" s="5" customFormat="1" ht="25" customHeight="1" thickTop="1" thickBot="1">
      <c r="A110" s="64"/>
      <c r="B110" s="66"/>
      <c r="C110" s="68"/>
      <c r="D110" s="68"/>
      <c r="E110" s="70"/>
      <c r="F110" s="70"/>
      <c r="G110" s="72"/>
      <c r="H110" s="74"/>
      <c r="I110" s="54"/>
      <c r="J110" s="54"/>
      <c r="K110" s="54"/>
      <c r="L110" s="54"/>
      <c r="M110" s="54"/>
      <c r="N110" s="54"/>
      <c r="O110" s="54"/>
      <c r="P110" s="54"/>
      <c r="Q110" s="54"/>
      <c r="R110" s="54"/>
      <c r="S110" s="54"/>
      <c r="T110" s="54"/>
      <c r="U110" s="54"/>
      <c r="V110" s="54"/>
      <c r="W110" s="54"/>
      <c r="X110" s="54"/>
      <c r="Y110" s="54"/>
      <c r="Z110" s="54"/>
      <c r="AA110" s="54"/>
      <c r="AB110" s="54"/>
      <c r="AC110" s="54"/>
      <c r="AD110" s="54"/>
      <c r="AE110" s="54"/>
      <c r="AF110" s="54"/>
      <c r="AG110" s="54"/>
      <c r="AH110" s="54"/>
      <c r="AI110" s="5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c r="BM110" s="54"/>
      <c r="BN110" s="54"/>
      <c r="BO110" s="54"/>
      <c r="BP110" s="54"/>
      <c r="BQ110" s="54"/>
      <c r="BR110" s="54"/>
      <c r="BS110" s="62"/>
      <c r="BT110" s="50"/>
      <c r="BU110" s="50"/>
      <c r="BV110" s="50"/>
      <c r="BW110" s="50"/>
      <c r="BX110" s="50"/>
      <c r="BY110" s="50"/>
    </row>
    <row r="111" spans="1:77" s="5" customFormat="1" ht="25" customHeight="1" thickTop="1" thickBot="1">
      <c r="A111" s="65"/>
      <c r="B111" s="67"/>
      <c r="C111" s="69"/>
      <c r="D111" s="69"/>
      <c r="E111" s="71"/>
      <c r="F111" s="71"/>
      <c r="G111" s="73"/>
      <c r="H111" s="75"/>
      <c r="I111" s="60"/>
      <c r="J111" s="61"/>
      <c r="K111" s="60"/>
      <c r="L111" s="61"/>
      <c r="M111" s="60"/>
      <c r="N111" s="61"/>
      <c r="O111" s="60"/>
      <c r="P111" s="61"/>
      <c r="Q111" s="60"/>
      <c r="R111" s="61"/>
      <c r="S111" s="60"/>
      <c r="T111" s="61"/>
      <c r="U111" s="60"/>
      <c r="V111" s="61"/>
      <c r="W111" s="60"/>
      <c r="X111" s="61"/>
      <c r="Y111" s="60"/>
      <c r="Z111" s="61"/>
      <c r="AA111" s="60"/>
      <c r="AB111" s="61"/>
      <c r="AC111" s="60"/>
      <c r="AD111" s="61"/>
      <c r="AE111" s="60"/>
      <c r="AF111" s="61"/>
      <c r="AG111" s="60"/>
      <c r="AH111" s="61"/>
      <c r="AI111" s="60"/>
      <c r="AJ111" s="61"/>
      <c r="AK111" s="60"/>
      <c r="AL111" s="61"/>
      <c r="AM111" s="60"/>
      <c r="AN111" s="61"/>
      <c r="AO111" s="60"/>
      <c r="AP111" s="61"/>
      <c r="AQ111" s="60"/>
      <c r="AR111" s="61"/>
      <c r="AS111" s="51"/>
      <c r="AT111" s="51"/>
      <c r="AU111" s="51"/>
      <c r="AV111" s="51"/>
      <c r="AW111" s="60"/>
      <c r="AX111" s="61"/>
      <c r="AY111" s="60"/>
      <c r="AZ111" s="61"/>
      <c r="BA111" s="60"/>
      <c r="BB111" s="61"/>
      <c r="BC111" s="60"/>
      <c r="BD111" s="61"/>
      <c r="BE111" s="60"/>
      <c r="BF111" s="61"/>
      <c r="BG111" s="60"/>
      <c r="BH111" s="61"/>
      <c r="BI111" s="60"/>
      <c r="BJ111" s="61"/>
      <c r="BK111" s="60"/>
      <c r="BL111" s="61"/>
      <c r="BM111" s="60"/>
      <c r="BN111" s="61"/>
      <c r="BO111" s="60"/>
      <c r="BP111" s="61"/>
      <c r="BQ111" s="60"/>
      <c r="BR111" s="61"/>
      <c r="BS111" s="62"/>
      <c r="BT111" s="50"/>
      <c r="BU111" s="50"/>
      <c r="BV111" s="50"/>
      <c r="BW111" s="50"/>
      <c r="BX111" s="50"/>
      <c r="BY111" s="50"/>
    </row>
    <row r="112" spans="1:77" s="5" customFormat="1" ht="25" customHeight="1" thickTop="1" thickBot="1">
      <c r="A112" s="64"/>
      <c r="B112" s="66"/>
      <c r="C112" s="68"/>
      <c r="D112" s="68"/>
      <c r="E112" s="70"/>
      <c r="F112" s="70"/>
      <c r="G112" s="72"/>
      <c r="H112" s="74"/>
      <c r="I112" s="54"/>
      <c r="J112" s="54"/>
      <c r="K112" s="54"/>
      <c r="L112" s="54"/>
      <c r="M112" s="54"/>
      <c r="N112" s="54"/>
      <c r="O112" s="54"/>
      <c r="P112" s="54"/>
      <c r="Q112" s="54"/>
      <c r="R112" s="54"/>
      <c r="S112" s="54"/>
      <c r="T112" s="54"/>
      <c r="U112" s="54"/>
      <c r="V112" s="54"/>
      <c r="W112" s="54"/>
      <c r="X112" s="54"/>
      <c r="Y112" s="54"/>
      <c r="Z112" s="54"/>
      <c r="AA112" s="54"/>
      <c r="AB112" s="54"/>
      <c r="AC112" s="54"/>
      <c r="AD112" s="54"/>
      <c r="AE112" s="54"/>
      <c r="AF112" s="54"/>
      <c r="AG112" s="54"/>
      <c r="AH112" s="54"/>
      <c r="AI112" s="54"/>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c r="BJ112" s="54"/>
      <c r="BK112" s="54"/>
      <c r="BL112" s="54"/>
      <c r="BM112" s="54"/>
      <c r="BN112" s="54"/>
      <c r="BO112" s="54"/>
      <c r="BP112" s="54"/>
      <c r="BQ112" s="54"/>
      <c r="BR112" s="54"/>
      <c r="BS112" s="62"/>
      <c r="BT112" s="50"/>
      <c r="BU112" s="50"/>
      <c r="BV112" s="50"/>
      <c r="BW112" s="50"/>
      <c r="BX112" s="50"/>
      <c r="BY112" s="50"/>
    </row>
    <row r="113" spans="1:77" s="5" customFormat="1" ht="25" customHeight="1" thickTop="1" thickBot="1">
      <c r="A113" s="65"/>
      <c r="B113" s="67"/>
      <c r="C113" s="69"/>
      <c r="D113" s="69"/>
      <c r="E113" s="71"/>
      <c r="F113" s="71"/>
      <c r="G113" s="73"/>
      <c r="H113" s="75"/>
      <c r="I113" s="60"/>
      <c r="J113" s="61"/>
      <c r="K113" s="60"/>
      <c r="L113" s="61"/>
      <c r="M113" s="60"/>
      <c r="N113" s="61"/>
      <c r="O113" s="60"/>
      <c r="P113" s="61"/>
      <c r="Q113" s="60"/>
      <c r="R113" s="61"/>
      <c r="S113" s="60"/>
      <c r="T113" s="61"/>
      <c r="U113" s="60"/>
      <c r="V113" s="61"/>
      <c r="W113" s="60"/>
      <c r="X113" s="61"/>
      <c r="Y113" s="60"/>
      <c r="Z113" s="61"/>
      <c r="AA113" s="60"/>
      <c r="AB113" s="61"/>
      <c r="AC113" s="60"/>
      <c r="AD113" s="61"/>
      <c r="AE113" s="60"/>
      <c r="AF113" s="61"/>
      <c r="AG113" s="60"/>
      <c r="AH113" s="61"/>
      <c r="AI113" s="60"/>
      <c r="AJ113" s="61"/>
      <c r="AK113" s="60"/>
      <c r="AL113" s="61"/>
      <c r="AM113" s="60"/>
      <c r="AN113" s="61"/>
      <c r="AO113" s="60"/>
      <c r="AP113" s="61"/>
      <c r="AQ113" s="60"/>
      <c r="AR113" s="61"/>
      <c r="AS113" s="51"/>
      <c r="AT113" s="51"/>
      <c r="AU113" s="60"/>
      <c r="AV113" s="61"/>
      <c r="AW113" s="60"/>
      <c r="AX113" s="61"/>
      <c r="AY113" s="60"/>
      <c r="AZ113" s="61"/>
      <c r="BA113" s="60"/>
      <c r="BB113" s="61"/>
      <c r="BC113" s="60"/>
      <c r="BD113" s="61"/>
      <c r="BE113" s="60"/>
      <c r="BF113" s="61"/>
      <c r="BG113" s="60"/>
      <c r="BH113" s="61"/>
      <c r="BI113" s="60"/>
      <c r="BJ113" s="61"/>
      <c r="BK113" s="60"/>
      <c r="BL113" s="61"/>
      <c r="BM113" s="60"/>
      <c r="BN113" s="61"/>
      <c r="BO113" s="60"/>
      <c r="BP113" s="61"/>
      <c r="BQ113" s="60"/>
      <c r="BR113" s="61"/>
      <c r="BS113" s="62"/>
      <c r="BT113" s="50"/>
      <c r="BU113" s="50"/>
      <c r="BV113" s="50"/>
      <c r="BW113" s="50"/>
      <c r="BX113" s="50"/>
      <c r="BY113" s="50"/>
    </row>
    <row r="114" spans="1:77" s="5" customFormat="1" ht="25" customHeight="1" thickTop="1" thickBot="1">
      <c r="A114" s="64"/>
      <c r="B114" s="66"/>
      <c r="C114" s="68"/>
      <c r="D114" s="68"/>
      <c r="E114" s="70"/>
      <c r="F114" s="70"/>
      <c r="G114" s="72"/>
      <c r="H114" s="74"/>
      <c r="I114" s="54"/>
      <c r="J114" s="54"/>
      <c r="K114" s="54"/>
      <c r="L114" s="54"/>
      <c r="M114" s="54"/>
      <c r="N114" s="54"/>
      <c r="O114" s="54"/>
      <c r="P114" s="54"/>
      <c r="Q114" s="54"/>
      <c r="R114" s="54"/>
      <c r="S114" s="54"/>
      <c r="T114" s="54"/>
      <c r="U114" s="54"/>
      <c r="V114" s="54"/>
      <c r="W114" s="54"/>
      <c r="X114" s="54"/>
      <c r="Y114" s="54"/>
      <c r="Z114" s="54"/>
      <c r="AA114" s="54"/>
      <c r="AB114" s="54"/>
      <c r="AC114" s="54"/>
      <c r="AD114" s="54"/>
      <c r="AE114" s="54"/>
      <c r="AF114" s="54"/>
      <c r="AG114" s="54"/>
      <c r="AH114" s="54"/>
      <c r="AI114" s="54"/>
      <c r="AJ114" s="54"/>
      <c r="AK114" s="54"/>
      <c r="AL114" s="54"/>
      <c r="AM114" s="54"/>
      <c r="AN114" s="54"/>
      <c r="AO114" s="54"/>
      <c r="AP114" s="54"/>
      <c r="AQ114" s="54"/>
      <c r="AR114" s="54"/>
      <c r="AS114" s="54"/>
      <c r="AT114" s="54"/>
      <c r="AU114" s="54"/>
      <c r="AV114" s="54"/>
      <c r="AW114" s="54"/>
      <c r="AX114" s="54"/>
      <c r="AY114" s="54"/>
      <c r="AZ114" s="54"/>
      <c r="BA114" s="54"/>
      <c r="BB114" s="54"/>
      <c r="BC114" s="54"/>
      <c r="BD114" s="54"/>
      <c r="BE114" s="54"/>
      <c r="BF114" s="54"/>
      <c r="BG114" s="54"/>
      <c r="BH114" s="54"/>
      <c r="BI114" s="54"/>
      <c r="BJ114" s="54"/>
      <c r="BK114" s="54"/>
      <c r="BL114" s="54"/>
      <c r="BM114" s="54"/>
      <c r="BN114" s="54"/>
      <c r="BO114" s="54"/>
      <c r="BP114" s="54"/>
      <c r="BQ114" s="54"/>
      <c r="BR114" s="54"/>
      <c r="BS114" s="62"/>
      <c r="BT114" s="50"/>
      <c r="BU114" s="50"/>
      <c r="BV114" s="50"/>
      <c r="BW114" s="50"/>
      <c r="BX114" s="50"/>
      <c r="BY114" s="50"/>
    </row>
    <row r="115" spans="1:77" s="5" customFormat="1" ht="25" customHeight="1" thickTop="1" thickBot="1">
      <c r="A115" s="65"/>
      <c r="B115" s="67"/>
      <c r="C115" s="69"/>
      <c r="D115" s="69"/>
      <c r="E115" s="71"/>
      <c r="F115" s="71"/>
      <c r="G115" s="73"/>
      <c r="H115" s="75"/>
      <c r="I115" s="60"/>
      <c r="J115" s="61"/>
      <c r="K115" s="60"/>
      <c r="L115" s="61"/>
      <c r="M115" s="60"/>
      <c r="N115" s="61"/>
      <c r="O115" s="60"/>
      <c r="P115" s="61"/>
      <c r="Q115" s="60"/>
      <c r="R115" s="61"/>
      <c r="S115" s="60"/>
      <c r="T115" s="61"/>
      <c r="U115" s="60"/>
      <c r="V115" s="61"/>
      <c r="W115" s="60"/>
      <c r="X115" s="61"/>
      <c r="Y115" s="60"/>
      <c r="Z115" s="61"/>
      <c r="AA115" s="60"/>
      <c r="AB115" s="61"/>
      <c r="AC115" s="60"/>
      <c r="AD115" s="61"/>
      <c r="AE115" s="60"/>
      <c r="AF115" s="61"/>
      <c r="AG115" s="60"/>
      <c r="AH115" s="61"/>
      <c r="AI115" s="60"/>
      <c r="AJ115" s="61"/>
      <c r="AK115" s="60"/>
      <c r="AL115" s="61"/>
      <c r="AM115" s="60"/>
      <c r="AN115" s="61"/>
      <c r="AO115" s="60"/>
      <c r="AP115" s="61"/>
      <c r="AQ115" s="60"/>
      <c r="AR115" s="61"/>
      <c r="AS115" s="60"/>
      <c r="AT115" s="61"/>
      <c r="AU115" s="60"/>
      <c r="AV115" s="61"/>
      <c r="AW115" s="60"/>
      <c r="AX115" s="61"/>
      <c r="AY115" s="60"/>
      <c r="AZ115" s="61"/>
      <c r="BA115" s="60"/>
      <c r="BB115" s="61"/>
      <c r="BC115" s="60"/>
      <c r="BD115" s="61"/>
      <c r="BE115" s="60"/>
      <c r="BF115" s="61"/>
      <c r="BG115" s="60"/>
      <c r="BH115" s="61"/>
      <c r="BI115" s="60"/>
      <c r="BJ115" s="61"/>
      <c r="BK115" s="60"/>
      <c r="BL115" s="61"/>
      <c r="BM115" s="60"/>
      <c r="BN115" s="61"/>
      <c r="BO115" s="60"/>
      <c r="BP115" s="61"/>
      <c r="BQ115" s="60"/>
      <c r="BR115" s="61"/>
      <c r="BS115" s="62"/>
      <c r="BT115" s="50"/>
      <c r="BU115" s="50"/>
      <c r="BV115" s="50"/>
      <c r="BW115" s="50"/>
      <c r="BX115" s="50"/>
      <c r="BY115" s="50"/>
    </row>
    <row r="116" spans="1:77" s="5" customFormat="1" ht="25" customHeight="1" thickTop="1" thickBot="1">
      <c r="A116" s="64"/>
      <c r="B116" s="66"/>
      <c r="C116" s="68"/>
      <c r="D116" s="68"/>
      <c r="E116" s="70"/>
      <c r="F116" s="70"/>
      <c r="G116" s="72"/>
      <c r="H116" s="74"/>
      <c r="I116" s="54"/>
      <c r="J116" s="54"/>
      <c r="K116" s="54"/>
      <c r="L116" s="54"/>
      <c r="M116" s="54"/>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c r="BM116" s="54"/>
      <c r="BN116" s="54"/>
      <c r="BO116" s="54"/>
      <c r="BP116" s="54"/>
      <c r="BQ116" s="54"/>
      <c r="BR116" s="54"/>
      <c r="BS116" s="62"/>
      <c r="BT116" s="50"/>
      <c r="BU116" s="50"/>
      <c r="BV116" s="50"/>
      <c r="BW116" s="50"/>
      <c r="BX116" s="50"/>
      <c r="BY116" s="50"/>
    </row>
    <row r="117" spans="1:77" s="5" customFormat="1" ht="25" customHeight="1" thickTop="1" thickBot="1">
      <c r="A117" s="65"/>
      <c r="B117" s="67"/>
      <c r="C117" s="69"/>
      <c r="D117" s="69"/>
      <c r="E117" s="71"/>
      <c r="F117" s="71"/>
      <c r="G117" s="73"/>
      <c r="H117" s="75"/>
      <c r="I117" s="60"/>
      <c r="J117" s="61"/>
      <c r="K117" s="60"/>
      <c r="L117" s="61"/>
      <c r="M117" s="60"/>
      <c r="N117" s="61"/>
      <c r="O117" s="60"/>
      <c r="P117" s="61"/>
      <c r="Q117" s="60"/>
      <c r="R117" s="61"/>
      <c r="S117" s="60"/>
      <c r="T117" s="61"/>
      <c r="U117" s="60"/>
      <c r="V117" s="61"/>
      <c r="W117" s="60"/>
      <c r="X117" s="61"/>
      <c r="Y117" s="60"/>
      <c r="Z117" s="61"/>
      <c r="AA117" s="60"/>
      <c r="AB117" s="61"/>
      <c r="AC117" s="60"/>
      <c r="AD117" s="61"/>
      <c r="AE117" s="60"/>
      <c r="AF117" s="61"/>
      <c r="AG117" s="60"/>
      <c r="AH117" s="61"/>
      <c r="AI117" s="60"/>
      <c r="AJ117" s="61"/>
      <c r="AK117" s="60"/>
      <c r="AL117" s="61"/>
      <c r="AM117" s="60"/>
      <c r="AN117" s="61"/>
      <c r="AO117" s="60"/>
      <c r="AP117" s="61"/>
      <c r="AQ117" s="60"/>
      <c r="AR117" s="61"/>
      <c r="AS117" s="51"/>
      <c r="AT117" s="51"/>
      <c r="AU117" s="60"/>
      <c r="AV117" s="61"/>
      <c r="AW117" s="60"/>
      <c r="AX117" s="61"/>
      <c r="AY117" s="60"/>
      <c r="AZ117" s="61"/>
      <c r="BA117" s="60"/>
      <c r="BB117" s="61"/>
      <c r="BC117" s="60"/>
      <c r="BD117" s="61"/>
      <c r="BE117" s="60"/>
      <c r="BF117" s="61"/>
      <c r="BG117" s="60"/>
      <c r="BH117" s="61"/>
      <c r="BI117" s="60"/>
      <c r="BJ117" s="61"/>
      <c r="BK117" s="60"/>
      <c r="BL117" s="61"/>
      <c r="BM117" s="60"/>
      <c r="BN117" s="61"/>
      <c r="BO117" s="60"/>
      <c r="BP117" s="61"/>
      <c r="BQ117" s="60"/>
      <c r="BR117" s="61"/>
      <c r="BS117" s="62"/>
      <c r="BT117" s="50"/>
      <c r="BU117" s="50"/>
      <c r="BV117" s="50"/>
      <c r="BW117" s="50"/>
      <c r="BX117" s="50"/>
      <c r="BY117" s="50"/>
    </row>
    <row r="118" spans="1:77" s="5" customFormat="1" ht="25" customHeight="1" thickTop="1" thickBot="1">
      <c r="A118" s="64"/>
      <c r="B118" s="97"/>
      <c r="C118" s="85"/>
      <c r="D118" s="68"/>
      <c r="E118" s="70"/>
      <c r="F118" s="70"/>
      <c r="G118" s="72"/>
      <c r="H118" s="74"/>
      <c r="I118" s="54"/>
      <c r="J118" s="54"/>
      <c r="K118" s="54"/>
      <c r="L118" s="54"/>
      <c r="M118" s="54"/>
      <c r="N118" s="54"/>
      <c r="O118" s="54"/>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c r="AX118" s="54"/>
      <c r="AY118" s="54"/>
      <c r="AZ118" s="54"/>
      <c r="BA118" s="54"/>
      <c r="BB118" s="54"/>
      <c r="BC118" s="54"/>
      <c r="BD118" s="54"/>
      <c r="BE118" s="54"/>
      <c r="BF118" s="54"/>
      <c r="BG118" s="54"/>
      <c r="BH118" s="54"/>
      <c r="BI118" s="54"/>
      <c r="BJ118" s="54"/>
      <c r="BK118" s="54"/>
      <c r="BL118" s="54"/>
      <c r="BM118" s="54"/>
      <c r="BN118" s="54"/>
      <c r="BO118" s="54"/>
      <c r="BP118" s="54"/>
      <c r="BQ118" s="54"/>
      <c r="BR118" s="54"/>
      <c r="BS118" s="62"/>
      <c r="BT118" s="50"/>
      <c r="BU118" s="50"/>
      <c r="BV118" s="50"/>
      <c r="BW118" s="50"/>
      <c r="BX118" s="50"/>
      <c r="BY118" s="50"/>
    </row>
    <row r="119" spans="1:77" s="5" customFormat="1" ht="25" customHeight="1" thickTop="1" thickBot="1">
      <c r="A119" s="65"/>
      <c r="B119" s="67"/>
      <c r="C119" s="69"/>
      <c r="D119" s="69"/>
      <c r="E119" s="71"/>
      <c r="F119" s="71"/>
      <c r="G119" s="73"/>
      <c r="H119" s="75"/>
      <c r="I119" s="60"/>
      <c r="J119" s="61"/>
      <c r="K119" s="60"/>
      <c r="L119" s="61"/>
      <c r="M119" s="60"/>
      <c r="N119" s="61"/>
      <c r="O119" s="60"/>
      <c r="P119" s="61"/>
      <c r="Q119" s="60"/>
      <c r="R119" s="61"/>
      <c r="S119" s="60"/>
      <c r="T119" s="61"/>
      <c r="U119" s="60"/>
      <c r="V119" s="61"/>
      <c r="W119" s="60"/>
      <c r="X119" s="61"/>
      <c r="Y119" s="60"/>
      <c r="Z119" s="61"/>
      <c r="AA119" s="60"/>
      <c r="AB119" s="61"/>
      <c r="AC119" s="60"/>
      <c r="AD119" s="61"/>
      <c r="AE119" s="60"/>
      <c r="AF119" s="61"/>
      <c r="AG119" s="60"/>
      <c r="AH119" s="61"/>
      <c r="AI119" s="60"/>
      <c r="AJ119" s="61"/>
      <c r="AK119" s="60"/>
      <c r="AL119" s="61"/>
      <c r="AM119" s="60"/>
      <c r="AN119" s="61"/>
      <c r="AO119" s="60"/>
      <c r="AP119" s="61"/>
      <c r="AQ119" s="60"/>
      <c r="AR119" s="61"/>
      <c r="AS119" s="51"/>
      <c r="AT119" s="51"/>
      <c r="AU119" s="51"/>
      <c r="AV119" s="51"/>
      <c r="AW119" s="60"/>
      <c r="AX119" s="61"/>
      <c r="AY119" s="60"/>
      <c r="AZ119" s="61"/>
      <c r="BA119" s="60"/>
      <c r="BB119" s="61"/>
      <c r="BC119" s="60"/>
      <c r="BD119" s="61"/>
      <c r="BE119" s="60"/>
      <c r="BF119" s="61"/>
      <c r="BG119" s="60"/>
      <c r="BH119" s="61"/>
      <c r="BI119" s="60"/>
      <c r="BJ119" s="61"/>
      <c r="BK119" s="60"/>
      <c r="BL119" s="61"/>
      <c r="BM119" s="60"/>
      <c r="BN119" s="61"/>
      <c r="BO119" s="60"/>
      <c r="BP119" s="61"/>
      <c r="BQ119" s="60"/>
      <c r="BR119" s="61"/>
      <c r="BS119" s="62"/>
      <c r="BT119" s="50"/>
      <c r="BU119" s="50"/>
      <c r="BV119" s="50"/>
      <c r="BW119" s="50"/>
      <c r="BX119" s="50"/>
      <c r="BY119" s="50"/>
    </row>
    <row r="120" spans="1:77" s="5" customFormat="1" ht="25" customHeight="1" thickTop="1" thickBot="1">
      <c r="A120" s="64"/>
      <c r="B120" s="66"/>
      <c r="C120" s="68"/>
      <c r="D120" s="68"/>
      <c r="E120" s="70"/>
      <c r="F120" s="70"/>
      <c r="G120" s="72"/>
      <c r="H120" s="74"/>
      <c r="I120" s="54"/>
      <c r="J120" s="54"/>
      <c r="K120" s="54"/>
      <c r="L120" s="54"/>
      <c r="M120" s="54"/>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c r="BM120" s="54"/>
      <c r="BN120" s="54"/>
      <c r="BO120" s="54"/>
      <c r="BP120" s="54"/>
      <c r="BQ120" s="54"/>
      <c r="BR120" s="54"/>
      <c r="BS120" s="62"/>
      <c r="BT120" s="50"/>
      <c r="BU120" s="50"/>
      <c r="BV120" s="50"/>
      <c r="BW120" s="50"/>
      <c r="BX120" s="50"/>
      <c r="BY120" s="50"/>
    </row>
    <row r="121" spans="1:77" s="5" customFormat="1" ht="25" customHeight="1" thickTop="1" thickBot="1">
      <c r="A121" s="65"/>
      <c r="B121" s="67"/>
      <c r="C121" s="69"/>
      <c r="D121" s="69"/>
      <c r="E121" s="71"/>
      <c r="F121" s="71"/>
      <c r="G121" s="73"/>
      <c r="H121" s="75"/>
      <c r="I121" s="60"/>
      <c r="J121" s="61"/>
      <c r="K121" s="60"/>
      <c r="L121" s="61"/>
      <c r="M121" s="60"/>
      <c r="N121" s="61"/>
      <c r="O121" s="60"/>
      <c r="P121" s="61"/>
      <c r="Q121" s="60"/>
      <c r="R121" s="61"/>
      <c r="S121" s="60"/>
      <c r="T121" s="61"/>
      <c r="U121" s="60"/>
      <c r="V121" s="61"/>
      <c r="W121" s="60"/>
      <c r="X121" s="61"/>
      <c r="Y121" s="60"/>
      <c r="Z121" s="61"/>
      <c r="AA121" s="60"/>
      <c r="AB121" s="61"/>
      <c r="AC121" s="60"/>
      <c r="AD121" s="61"/>
      <c r="AE121" s="60"/>
      <c r="AF121" s="61"/>
      <c r="AG121" s="60"/>
      <c r="AH121" s="61"/>
      <c r="AI121" s="60"/>
      <c r="AJ121" s="61"/>
      <c r="AK121" s="60"/>
      <c r="AL121" s="61"/>
      <c r="AM121" s="60"/>
      <c r="AN121" s="61"/>
      <c r="AO121" s="60"/>
      <c r="AP121" s="61"/>
      <c r="AQ121" s="60"/>
      <c r="AR121" s="61"/>
      <c r="AS121" s="60"/>
      <c r="AT121" s="61"/>
      <c r="AU121" s="60"/>
      <c r="AV121" s="61"/>
      <c r="AW121" s="60"/>
      <c r="AX121" s="61"/>
      <c r="AY121" s="60"/>
      <c r="AZ121" s="61"/>
      <c r="BA121" s="60"/>
      <c r="BB121" s="61"/>
      <c r="BC121" s="60"/>
      <c r="BD121" s="61"/>
      <c r="BE121" s="60"/>
      <c r="BF121" s="61"/>
      <c r="BG121" s="60"/>
      <c r="BH121" s="61"/>
      <c r="BI121" s="60"/>
      <c r="BJ121" s="61"/>
      <c r="BK121" s="60"/>
      <c r="BL121" s="61"/>
      <c r="BM121" s="60"/>
      <c r="BN121" s="61"/>
      <c r="BO121" s="60"/>
      <c r="BP121" s="61"/>
      <c r="BQ121" s="60"/>
      <c r="BR121" s="61"/>
      <c r="BS121" s="62"/>
      <c r="BT121" s="50"/>
      <c r="BU121" s="50"/>
      <c r="BV121" s="50"/>
      <c r="BW121" s="50"/>
      <c r="BX121" s="50"/>
      <c r="BY121" s="50"/>
    </row>
    <row r="122" spans="1:77" s="5" customFormat="1" ht="25" customHeight="1" thickTop="1" thickBot="1">
      <c r="A122" s="64"/>
      <c r="B122" s="66"/>
      <c r="C122" s="68"/>
      <c r="D122" s="68"/>
      <c r="E122" s="70"/>
      <c r="F122" s="70"/>
      <c r="G122" s="72"/>
      <c r="H122" s="7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4"/>
      <c r="BH122" s="54"/>
      <c r="BI122" s="54"/>
      <c r="BJ122" s="54"/>
      <c r="BK122" s="54"/>
      <c r="BL122" s="54"/>
      <c r="BM122" s="54"/>
      <c r="BN122" s="54"/>
      <c r="BO122" s="54"/>
      <c r="BP122" s="54"/>
      <c r="BQ122" s="54"/>
      <c r="BR122" s="54"/>
      <c r="BS122" s="62"/>
      <c r="BT122" s="50"/>
      <c r="BU122" s="50"/>
      <c r="BV122" s="50"/>
      <c r="BW122" s="50"/>
      <c r="BX122" s="50"/>
      <c r="BY122" s="50"/>
    </row>
    <row r="123" spans="1:77" s="5" customFormat="1" ht="25" customHeight="1" thickTop="1" thickBot="1">
      <c r="A123" s="65"/>
      <c r="B123" s="67"/>
      <c r="C123" s="69"/>
      <c r="D123" s="69"/>
      <c r="E123" s="71"/>
      <c r="F123" s="71"/>
      <c r="G123" s="73"/>
      <c r="H123" s="75"/>
      <c r="I123" s="60"/>
      <c r="J123" s="61"/>
      <c r="K123" s="60"/>
      <c r="L123" s="61"/>
      <c r="M123" s="60"/>
      <c r="N123" s="61"/>
      <c r="O123" s="60"/>
      <c r="P123" s="61"/>
      <c r="Q123" s="60"/>
      <c r="R123" s="61"/>
      <c r="S123" s="60"/>
      <c r="T123" s="61"/>
      <c r="U123" s="60"/>
      <c r="V123" s="61"/>
      <c r="W123" s="60"/>
      <c r="X123" s="61"/>
      <c r="Y123" s="60"/>
      <c r="Z123" s="61"/>
      <c r="AA123" s="60"/>
      <c r="AB123" s="61"/>
      <c r="AC123" s="60"/>
      <c r="AD123" s="61"/>
      <c r="AE123" s="60"/>
      <c r="AF123" s="61"/>
      <c r="AG123" s="60"/>
      <c r="AH123" s="61"/>
      <c r="AI123" s="60"/>
      <c r="AJ123" s="61"/>
      <c r="AK123" s="60"/>
      <c r="AL123" s="61"/>
      <c r="AM123" s="60"/>
      <c r="AN123" s="61"/>
      <c r="AO123" s="60"/>
      <c r="AP123" s="61"/>
      <c r="AQ123" s="60"/>
      <c r="AR123" s="61"/>
      <c r="AS123" s="60"/>
      <c r="AT123" s="61"/>
      <c r="AU123" s="60"/>
      <c r="AV123" s="61"/>
      <c r="AW123" s="60"/>
      <c r="AX123" s="61"/>
      <c r="AY123" s="60"/>
      <c r="AZ123" s="61"/>
      <c r="BA123" s="60"/>
      <c r="BB123" s="61"/>
      <c r="BC123" s="60"/>
      <c r="BD123" s="61"/>
      <c r="BE123" s="60"/>
      <c r="BF123" s="61"/>
      <c r="BG123" s="60"/>
      <c r="BH123" s="61"/>
      <c r="BI123" s="60"/>
      <c r="BJ123" s="61"/>
      <c r="BK123" s="60"/>
      <c r="BL123" s="61"/>
      <c r="BM123" s="60"/>
      <c r="BN123" s="61"/>
      <c r="BO123" s="60"/>
      <c r="BP123" s="61"/>
      <c r="BQ123" s="60"/>
      <c r="BR123" s="61"/>
      <c r="BS123" s="62"/>
      <c r="BT123" s="50"/>
      <c r="BU123" s="50"/>
      <c r="BV123" s="50"/>
      <c r="BW123" s="50"/>
      <c r="BX123" s="50"/>
      <c r="BY123" s="50"/>
    </row>
    <row r="124" spans="1:77" s="5" customFormat="1" ht="25" customHeight="1" thickTop="1" thickBot="1">
      <c r="A124" s="64"/>
      <c r="B124" s="66"/>
      <c r="C124" s="68"/>
      <c r="D124" s="68"/>
      <c r="E124" s="70"/>
      <c r="F124" s="70"/>
      <c r="G124" s="72"/>
      <c r="H124" s="7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54"/>
      <c r="AV124" s="54"/>
      <c r="AW124" s="54"/>
      <c r="AX124" s="54"/>
      <c r="AY124" s="54"/>
      <c r="AZ124" s="54"/>
      <c r="BA124" s="54"/>
      <c r="BB124" s="54"/>
      <c r="BC124" s="54"/>
      <c r="BD124" s="54"/>
      <c r="BE124" s="54"/>
      <c r="BF124" s="54"/>
      <c r="BG124" s="54"/>
      <c r="BH124" s="54"/>
      <c r="BI124" s="54"/>
      <c r="BJ124" s="54"/>
      <c r="BK124" s="54"/>
      <c r="BL124" s="54"/>
      <c r="BM124" s="54"/>
      <c r="BN124" s="54"/>
      <c r="BO124" s="54"/>
      <c r="BP124" s="54"/>
      <c r="BQ124" s="54"/>
      <c r="BR124" s="54"/>
      <c r="BS124" s="62"/>
      <c r="BT124" s="50"/>
      <c r="BU124" s="50"/>
      <c r="BV124" s="50"/>
      <c r="BW124" s="50"/>
      <c r="BX124" s="50"/>
      <c r="BY124" s="50"/>
    </row>
    <row r="125" spans="1:77" s="5" customFormat="1" ht="25" customHeight="1" thickTop="1" thickBot="1">
      <c r="A125" s="65"/>
      <c r="B125" s="67"/>
      <c r="C125" s="69"/>
      <c r="D125" s="69"/>
      <c r="E125" s="71"/>
      <c r="F125" s="71"/>
      <c r="G125" s="73"/>
      <c r="H125" s="75"/>
      <c r="I125" s="60"/>
      <c r="J125" s="61"/>
      <c r="K125" s="60"/>
      <c r="L125" s="61"/>
      <c r="M125" s="60"/>
      <c r="N125" s="61"/>
      <c r="O125" s="60"/>
      <c r="P125" s="61"/>
      <c r="Q125" s="60"/>
      <c r="R125" s="61"/>
      <c r="S125" s="60"/>
      <c r="T125" s="61"/>
      <c r="U125" s="60"/>
      <c r="V125" s="61"/>
      <c r="W125" s="60"/>
      <c r="X125" s="61"/>
      <c r="Y125" s="60"/>
      <c r="Z125" s="61"/>
      <c r="AA125" s="60"/>
      <c r="AB125" s="61"/>
      <c r="AC125" s="60"/>
      <c r="AD125" s="61"/>
      <c r="AE125" s="60"/>
      <c r="AF125" s="61"/>
      <c r="AG125" s="60"/>
      <c r="AH125" s="61"/>
      <c r="AI125" s="60"/>
      <c r="AJ125" s="61"/>
      <c r="AK125" s="60"/>
      <c r="AL125" s="61"/>
      <c r="AM125" s="60"/>
      <c r="AN125" s="61"/>
      <c r="AO125" s="60"/>
      <c r="AP125" s="61"/>
      <c r="AQ125" s="60"/>
      <c r="AR125" s="61"/>
      <c r="AS125" s="60"/>
      <c r="AT125" s="61"/>
      <c r="AU125" s="60"/>
      <c r="AV125" s="61"/>
      <c r="AW125" s="60"/>
      <c r="AX125" s="61"/>
      <c r="AY125" s="60"/>
      <c r="AZ125" s="61"/>
      <c r="BA125" s="60"/>
      <c r="BB125" s="61"/>
      <c r="BC125" s="60"/>
      <c r="BD125" s="61"/>
      <c r="BE125" s="60"/>
      <c r="BF125" s="61"/>
      <c r="BG125" s="60"/>
      <c r="BH125" s="61"/>
      <c r="BI125" s="60"/>
      <c r="BJ125" s="61"/>
      <c r="BK125" s="60"/>
      <c r="BL125" s="61"/>
      <c r="BM125" s="60"/>
      <c r="BN125" s="61"/>
      <c r="BO125" s="60"/>
      <c r="BP125" s="61"/>
      <c r="BQ125" s="60"/>
      <c r="BR125" s="61"/>
      <c r="BS125" s="62"/>
      <c r="BT125" s="50"/>
      <c r="BU125" s="50"/>
      <c r="BV125" s="50"/>
      <c r="BW125" s="50"/>
      <c r="BX125" s="50"/>
      <c r="BY125" s="50"/>
    </row>
    <row r="126" spans="1:77" s="5" customFormat="1" ht="25" customHeight="1" thickTop="1" thickBot="1">
      <c r="A126" s="96"/>
      <c r="B126" s="97"/>
      <c r="C126" s="85"/>
      <c r="D126" s="85"/>
      <c r="E126" s="83"/>
      <c r="F126" s="83"/>
      <c r="G126" s="72"/>
      <c r="H126" s="8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54"/>
      <c r="AV126" s="54"/>
      <c r="AW126" s="54"/>
      <c r="AX126" s="54"/>
      <c r="AY126" s="54"/>
      <c r="AZ126" s="54"/>
      <c r="BA126" s="54"/>
      <c r="BB126" s="54"/>
      <c r="BC126" s="54"/>
      <c r="BD126" s="54"/>
      <c r="BE126" s="54"/>
      <c r="BF126" s="54"/>
      <c r="BG126" s="54"/>
      <c r="BH126" s="54"/>
      <c r="BI126" s="54"/>
      <c r="BJ126" s="54"/>
      <c r="BK126" s="54"/>
      <c r="BL126" s="54"/>
      <c r="BM126" s="54"/>
      <c r="BN126" s="54"/>
      <c r="BO126" s="54"/>
      <c r="BP126" s="54"/>
      <c r="BQ126" s="54"/>
      <c r="BR126" s="54"/>
      <c r="BS126" s="62"/>
      <c r="BT126" s="50"/>
      <c r="BU126" s="50"/>
      <c r="BV126" s="50"/>
      <c r="BW126" s="50"/>
      <c r="BX126" s="50"/>
      <c r="BY126" s="50"/>
    </row>
    <row r="127" spans="1:77" s="5" customFormat="1" ht="25" customHeight="1" thickTop="1" thickBot="1">
      <c r="A127" s="65"/>
      <c r="B127" s="67"/>
      <c r="C127" s="69"/>
      <c r="D127" s="69"/>
      <c r="E127" s="71"/>
      <c r="F127" s="71"/>
      <c r="G127" s="73"/>
      <c r="H127" s="75"/>
      <c r="I127" s="60"/>
      <c r="J127" s="61"/>
      <c r="K127" s="60"/>
      <c r="L127" s="61"/>
      <c r="M127" s="60"/>
      <c r="N127" s="61"/>
      <c r="O127" s="60"/>
      <c r="P127" s="61"/>
      <c r="Q127" s="60"/>
      <c r="R127" s="61"/>
      <c r="S127" s="60"/>
      <c r="T127" s="61"/>
      <c r="U127" s="60"/>
      <c r="V127" s="61"/>
      <c r="W127" s="60"/>
      <c r="X127" s="61"/>
      <c r="Y127" s="60"/>
      <c r="Z127" s="61"/>
      <c r="AA127" s="60"/>
      <c r="AB127" s="61"/>
      <c r="AC127" s="60"/>
      <c r="AD127" s="61"/>
      <c r="AE127" s="60"/>
      <c r="AF127" s="61"/>
      <c r="AG127" s="60"/>
      <c r="AH127" s="61"/>
      <c r="AI127" s="60"/>
      <c r="AJ127" s="61"/>
      <c r="AK127" s="60"/>
      <c r="AL127" s="61"/>
      <c r="AM127" s="60"/>
      <c r="AN127" s="61"/>
      <c r="AO127" s="60"/>
      <c r="AP127" s="61"/>
      <c r="AQ127" s="60"/>
      <c r="AR127" s="61"/>
      <c r="AS127" s="60"/>
      <c r="AT127" s="61"/>
      <c r="AU127" s="60"/>
      <c r="AV127" s="61"/>
      <c r="AW127" s="60"/>
      <c r="AX127" s="61"/>
      <c r="AY127" s="60"/>
      <c r="AZ127" s="61"/>
      <c r="BA127" s="60"/>
      <c r="BB127" s="61"/>
      <c r="BC127" s="60"/>
      <c r="BD127" s="61"/>
      <c r="BE127" s="60"/>
      <c r="BF127" s="61"/>
      <c r="BG127" s="60"/>
      <c r="BH127" s="61"/>
      <c r="BI127" s="60"/>
      <c r="BJ127" s="61"/>
      <c r="BK127" s="60"/>
      <c r="BL127" s="61"/>
      <c r="BM127" s="60"/>
      <c r="BN127" s="61"/>
      <c r="BO127" s="60"/>
      <c r="BP127" s="61"/>
      <c r="BQ127" s="60"/>
      <c r="BR127" s="61"/>
      <c r="BS127" s="62"/>
      <c r="BT127" s="50"/>
      <c r="BU127" s="50"/>
      <c r="BV127" s="50"/>
      <c r="BW127" s="50"/>
      <c r="BX127" s="50"/>
      <c r="BY127" s="50"/>
    </row>
    <row r="128" spans="1:77" s="5" customFormat="1" ht="25" customHeight="1" thickTop="1" thickBot="1">
      <c r="A128" s="64"/>
      <c r="B128" s="66"/>
      <c r="C128" s="68"/>
      <c r="D128" s="68"/>
      <c r="E128" s="70"/>
      <c r="F128" s="70"/>
      <c r="G128" s="72"/>
      <c r="H128" s="7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c r="BN128" s="54"/>
      <c r="BO128" s="54"/>
      <c r="BP128" s="54"/>
      <c r="BQ128" s="54"/>
      <c r="BR128" s="54"/>
      <c r="BS128" s="62"/>
      <c r="BT128" s="50"/>
      <c r="BU128" s="50"/>
      <c r="BV128" s="50"/>
      <c r="BW128" s="50"/>
      <c r="BX128" s="50"/>
      <c r="BY128" s="50"/>
    </row>
    <row r="129" spans="1:77" s="5" customFormat="1" ht="25" customHeight="1" thickTop="1" thickBot="1">
      <c r="A129" s="65"/>
      <c r="B129" s="67"/>
      <c r="C129" s="69"/>
      <c r="D129" s="69"/>
      <c r="E129" s="71"/>
      <c r="F129" s="71"/>
      <c r="G129" s="73"/>
      <c r="H129" s="75"/>
      <c r="I129" s="60"/>
      <c r="J129" s="61"/>
      <c r="K129" s="60"/>
      <c r="L129" s="61"/>
      <c r="M129" s="60"/>
      <c r="N129" s="61"/>
      <c r="O129" s="60"/>
      <c r="P129" s="61"/>
      <c r="Q129" s="60"/>
      <c r="R129" s="61"/>
      <c r="S129" s="60"/>
      <c r="T129" s="61"/>
      <c r="U129" s="60"/>
      <c r="V129" s="61"/>
      <c r="W129" s="60"/>
      <c r="X129" s="61"/>
      <c r="Y129" s="60"/>
      <c r="Z129" s="61"/>
      <c r="AA129" s="60"/>
      <c r="AB129" s="61"/>
      <c r="AC129" s="60"/>
      <c r="AD129" s="61"/>
      <c r="AE129" s="60"/>
      <c r="AF129" s="61"/>
      <c r="AG129" s="60"/>
      <c r="AH129" s="61"/>
      <c r="AI129" s="60"/>
      <c r="AJ129" s="61"/>
      <c r="AK129" s="60"/>
      <c r="AL129" s="61"/>
      <c r="AM129" s="60"/>
      <c r="AN129" s="61"/>
      <c r="AO129" s="60"/>
      <c r="AP129" s="61"/>
      <c r="AQ129" s="60"/>
      <c r="AR129" s="61"/>
      <c r="AS129" s="60"/>
      <c r="AT129" s="61"/>
      <c r="AU129" s="60"/>
      <c r="AV129" s="61"/>
      <c r="AW129" s="60"/>
      <c r="AX129" s="61"/>
      <c r="AY129" s="60"/>
      <c r="AZ129" s="61"/>
      <c r="BA129" s="60"/>
      <c r="BB129" s="61"/>
      <c r="BC129" s="60"/>
      <c r="BD129" s="61"/>
      <c r="BE129" s="60"/>
      <c r="BF129" s="61"/>
      <c r="BG129" s="60"/>
      <c r="BH129" s="61"/>
      <c r="BI129" s="60"/>
      <c r="BJ129" s="61"/>
      <c r="BK129" s="60"/>
      <c r="BL129" s="61"/>
      <c r="BM129" s="60"/>
      <c r="BN129" s="61"/>
      <c r="BO129" s="60"/>
      <c r="BP129" s="61"/>
      <c r="BQ129" s="60"/>
      <c r="BR129" s="61"/>
      <c r="BS129" s="62"/>
      <c r="BT129" s="50"/>
      <c r="BU129" s="50"/>
      <c r="BV129" s="50"/>
      <c r="BW129" s="50"/>
      <c r="BX129" s="50"/>
      <c r="BY129" s="50"/>
    </row>
    <row r="130" spans="1:77" s="5" customFormat="1" ht="25" customHeight="1" thickTop="1" thickBot="1">
      <c r="A130" s="64"/>
      <c r="B130" s="66"/>
      <c r="C130" s="68"/>
      <c r="D130" s="68"/>
      <c r="E130" s="70"/>
      <c r="F130" s="70"/>
      <c r="G130" s="72"/>
      <c r="H130" s="7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c r="AO130" s="54"/>
      <c r="AP130" s="54"/>
      <c r="AQ130" s="54"/>
      <c r="AR130" s="54"/>
      <c r="AS130" s="54"/>
      <c r="AT130" s="54"/>
      <c r="AU130" s="54"/>
      <c r="AV130" s="54"/>
      <c r="AW130" s="54"/>
      <c r="AX130" s="54"/>
      <c r="AY130" s="54"/>
      <c r="AZ130" s="54"/>
      <c r="BA130" s="54"/>
      <c r="BB130" s="54"/>
      <c r="BC130" s="54"/>
      <c r="BD130" s="54"/>
      <c r="BE130" s="54"/>
      <c r="BF130" s="54"/>
      <c r="BG130" s="54"/>
      <c r="BH130" s="54"/>
      <c r="BI130" s="54"/>
      <c r="BJ130" s="54"/>
      <c r="BK130" s="54"/>
      <c r="BL130" s="54"/>
      <c r="BM130" s="54"/>
      <c r="BN130" s="54"/>
      <c r="BO130" s="54"/>
      <c r="BP130" s="54"/>
      <c r="BQ130" s="54"/>
      <c r="BR130" s="54"/>
      <c r="BS130" s="62"/>
      <c r="BT130" s="50"/>
      <c r="BU130" s="50"/>
      <c r="BV130" s="50"/>
      <c r="BW130" s="50"/>
      <c r="BX130" s="50"/>
      <c r="BY130" s="50"/>
    </row>
    <row r="131" spans="1:77" s="5" customFormat="1" ht="25" customHeight="1" thickTop="1" thickBot="1">
      <c r="A131" s="65"/>
      <c r="B131" s="67"/>
      <c r="C131" s="69"/>
      <c r="D131" s="69"/>
      <c r="E131" s="71"/>
      <c r="F131" s="71"/>
      <c r="G131" s="73"/>
      <c r="H131" s="75"/>
      <c r="I131" s="60"/>
      <c r="J131" s="61"/>
      <c r="K131" s="60"/>
      <c r="L131" s="61"/>
      <c r="M131" s="60"/>
      <c r="N131" s="61"/>
      <c r="O131" s="60"/>
      <c r="P131" s="61"/>
      <c r="Q131" s="60"/>
      <c r="R131" s="61"/>
      <c r="S131" s="60"/>
      <c r="T131" s="61"/>
      <c r="U131" s="60"/>
      <c r="V131" s="61"/>
      <c r="W131" s="60"/>
      <c r="X131" s="61"/>
      <c r="Y131" s="60"/>
      <c r="Z131" s="61"/>
      <c r="AA131" s="60"/>
      <c r="AB131" s="61"/>
      <c r="AC131" s="60"/>
      <c r="AD131" s="61"/>
      <c r="AE131" s="60"/>
      <c r="AF131" s="61"/>
      <c r="AG131" s="60"/>
      <c r="AH131" s="61"/>
      <c r="AI131" s="60"/>
      <c r="AJ131" s="61"/>
      <c r="AK131" s="60"/>
      <c r="AL131" s="61"/>
      <c r="AM131" s="60"/>
      <c r="AN131" s="61"/>
      <c r="AO131" s="60"/>
      <c r="AP131" s="61"/>
      <c r="AQ131" s="60"/>
      <c r="AR131" s="61"/>
      <c r="AS131" s="60"/>
      <c r="AT131" s="61"/>
      <c r="AU131" s="60"/>
      <c r="AV131" s="61"/>
      <c r="AW131" s="60"/>
      <c r="AX131" s="61"/>
      <c r="AY131" s="60"/>
      <c r="AZ131" s="61"/>
      <c r="BA131" s="60"/>
      <c r="BB131" s="61"/>
      <c r="BC131" s="60"/>
      <c r="BD131" s="61"/>
      <c r="BE131" s="60"/>
      <c r="BF131" s="61"/>
      <c r="BG131" s="60"/>
      <c r="BH131" s="61"/>
      <c r="BI131" s="60"/>
      <c r="BJ131" s="61"/>
      <c r="BK131" s="60"/>
      <c r="BL131" s="61"/>
      <c r="BM131" s="60"/>
      <c r="BN131" s="61"/>
      <c r="BO131" s="60"/>
      <c r="BP131" s="61"/>
      <c r="BQ131" s="60"/>
      <c r="BR131" s="61"/>
      <c r="BS131" s="62"/>
      <c r="BT131" s="50"/>
      <c r="BU131" s="50"/>
      <c r="BV131" s="50"/>
      <c r="BW131" s="50"/>
      <c r="BX131" s="50"/>
      <c r="BY131" s="50"/>
    </row>
    <row r="132" spans="1:77" s="5" customFormat="1" ht="25" customHeight="1" thickTop="1" thickBot="1">
      <c r="A132" s="64"/>
      <c r="B132" s="66"/>
      <c r="C132" s="68"/>
      <c r="D132" s="68"/>
      <c r="E132" s="70"/>
      <c r="F132" s="70"/>
      <c r="G132" s="72"/>
      <c r="H132" s="74"/>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c r="AO132" s="54"/>
      <c r="AP132" s="54"/>
      <c r="AQ132" s="54"/>
      <c r="AR132" s="54"/>
      <c r="AS132" s="54"/>
      <c r="AT132" s="54"/>
      <c r="AU132" s="54"/>
      <c r="AV132" s="54"/>
      <c r="AW132" s="54"/>
      <c r="AX132" s="54"/>
      <c r="AY132" s="54"/>
      <c r="AZ132" s="54"/>
      <c r="BA132" s="54"/>
      <c r="BB132" s="54"/>
      <c r="BC132" s="54"/>
      <c r="BD132" s="54"/>
      <c r="BE132" s="54"/>
      <c r="BF132" s="54"/>
      <c r="BG132" s="54"/>
      <c r="BH132" s="54"/>
      <c r="BI132" s="54"/>
      <c r="BJ132" s="54"/>
      <c r="BK132" s="54"/>
      <c r="BL132" s="54"/>
      <c r="BM132" s="54"/>
      <c r="BN132" s="54"/>
      <c r="BO132" s="54"/>
      <c r="BP132" s="54"/>
      <c r="BQ132" s="54"/>
      <c r="BR132" s="54"/>
      <c r="BS132" s="62"/>
      <c r="BT132" s="50"/>
      <c r="BU132" s="50"/>
      <c r="BV132" s="50"/>
      <c r="BW132" s="50"/>
      <c r="BX132" s="50"/>
      <c r="BY132" s="50"/>
    </row>
    <row r="133" spans="1:77" s="5" customFormat="1" ht="25" customHeight="1" thickTop="1" thickBot="1">
      <c r="A133" s="65"/>
      <c r="B133" s="67"/>
      <c r="C133" s="69"/>
      <c r="D133" s="69"/>
      <c r="E133" s="71"/>
      <c r="F133" s="71"/>
      <c r="G133" s="73"/>
      <c r="H133" s="75"/>
      <c r="I133" s="60"/>
      <c r="J133" s="61"/>
      <c r="K133" s="60"/>
      <c r="L133" s="61"/>
      <c r="M133" s="60"/>
      <c r="N133" s="61"/>
      <c r="O133" s="60"/>
      <c r="P133" s="61"/>
      <c r="Q133" s="60"/>
      <c r="R133" s="61"/>
      <c r="S133" s="60"/>
      <c r="T133" s="61"/>
      <c r="U133" s="60"/>
      <c r="V133" s="61"/>
      <c r="W133" s="60"/>
      <c r="X133" s="61"/>
      <c r="Y133" s="60"/>
      <c r="Z133" s="61"/>
      <c r="AA133" s="60"/>
      <c r="AB133" s="61"/>
      <c r="AC133" s="60"/>
      <c r="AD133" s="61"/>
      <c r="AE133" s="60"/>
      <c r="AF133" s="61"/>
      <c r="AG133" s="60"/>
      <c r="AH133" s="61"/>
      <c r="AI133" s="60"/>
      <c r="AJ133" s="61"/>
      <c r="AK133" s="60"/>
      <c r="AL133" s="61"/>
      <c r="AM133" s="60"/>
      <c r="AN133" s="61"/>
      <c r="AO133" s="60"/>
      <c r="AP133" s="61"/>
      <c r="AQ133" s="60"/>
      <c r="AR133" s="61"/>
      <c r="AS133" s="60"/>
      <c r="AT133" s="61"/>
      <c r="AU133" s="60"/>
      <c r="AV133" s="61"/>
      <c r="AW133" s="60"/>
      <c r="AX133" s="61"/>
      <c r="AY133" s="60"/>
      <c r="AZ133" s="61"/>
      <c r="BA133" s="60"/>
      <c r="BB133" s="61"/>
      <c r="BC133" s="60"/>
      <c r="BD133" s="61"/>
      <c r="BE133" s="60"/>
      <c r="BF133" s="61"/>
      <c r="BG133" s="60"/>
      <c r="BH133" s="61"/>
      <c r="BI133" s="60"/>
      <c r="BJ133" s="61"/>
      <c r="BK133" s="60"/>
      <c r="BL133" s="61"/>
      <c r="BM133" s="60"/>
      <c r="BN133" s="61"/>
      <c r="BO133" s="60"/>
      <c r="BP133" s="61"/>
      <c r="BQ133" s="60"/>
      <c r="BR133" s="61"/>
      <c r="BS133" s="62"/>
      <c r="BT133" s="50"/>
      <c r="BU133" s="50"/>
      <c r="BV133" s="50"/>
      <c r="BW133" s="50"/>
      <c r="BX133" s="50"/>
      <c r="BY133" s="50"/>
    </row>
    <row r="134" spans="1:77" s="5" customFormat="1" ht="25" customHeight="1" thickTop="1" thickBot="1">
      <c r="A134" s="64"/>
      <c r="B134" s="66"/>
      <c r="C134" s="68"/>
      <c r="D134" s="68"/>
      <c r="E134" s="70"/>
      <c r="F134" s="70"/>
      <c r="G134" s="72"/>
      <c r="H134" s="7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54"/>
      <c r="AV134" s="54"/>
      <c r="AW134" s="54"/>
      <c r="AX134" s="54"/>
      <c r="AY134" s="54"/>
      <c r="AZ134" s="54"/>
      <c r="BA134" s="54"/>
      <c r="BB134" s="54"/>
      <c r="BC134" s="54"/>
      <c r="BD134" s="54"/>
      <c r="BE134" s="54"/>
      <c r="BF134" s="54"/>
      <c r="BG134" s="54"/>
      <c r="BH134" s="54"/>
      <c r="BI134" s="54"/>
      <c r="BJ134" s="54"/>
      <c r="BK134" s="54"/>
      <c r="BL134" s="54"/>
      <c r="BM134" s="54"/>
      <c r="BN134" s="54"/>
      <c r="BO134" s="54"/>
      <c r="BP134" s="54"/>
      <c r="BQ134" s="54"/>
      <c r="BR134" s="54"/>
      <c r="BS134" s="62"/>
      <c r="BT134" s="50"/>
      <c r="BU134" s="50"/>
      <c r="BV134" s="50"/>
      <c r="BW134" s="50"/>
      <c r="BX134" s="50"/>
      <c r="BY134" s="50"/>
    </row>
    <row r="135" spans="1:77" s="5" customFormat="1" ht="25" customHeight="1" thickTop="1" thickBot="1">
      <c r="A135" s="65"/>
      <c r="B135" s="67"/>
      <c r="C135" s="69"/>
      <c r="D135" s="69"/>
      <c r="E135" s="71"/>
      <c r="F135" s="71"/>
      <c r="G135" s="73"/>
      <c r="H135" s="75"/>
      <c r="I135" s="60"/>
      <c r="J135" s="61"/>
      <c r="K135" s="60"/>
      <c r="L135" s="61"/>
      <c r="M135" s="60"/>
      <c r="N135" s="61"/>
      <c r="O135" s="60"/>
      <c r="P135" s="61"/>
      <c r="Q135" s="60"/>
      <c r="R135" s="61"/>
      <c r="S135" s="60"/>
      <c r="T135" s="61"/>
      <c r="U135" s="60"/>
      <c r="V135" s="61"/>
      <c r="W135" s="60"/>
      <c r="X135" s="61"/>
      <c r="Y135" s="60"/>
      <c r="Z135" s="61"/>
      <c r="AA135" s="60"/>
      <c r="AB135" s="61"/>
      <c r="AC135" s="60"/>
      <c r="AD135" s="61"/>
      <c r="AE135" s="60"/>
      <c r="AF135" s="61"/>
      <c r="AG135" s="60"/>
      <c r="AH135" s="61"/>
      <c r="AI135" s="60"/>
      <c r="AJ135" s="61"/>
      <c r="AK135" s="60"/>
      <c r="AL135" s="61"/>
      <c r="AM135" s="60"/>
      <c r="AN135" s="61"/>
      <c r="AO135" s="60"/>
      <c r="AP135" s="61"/>
      <c r="AQ135" s="60"/>
      <c r="AR135" s="61"/>
      <c r="AS135" s="60"/>
      <c r="AT135" s="61"/>
      <c r="AU135" s="60"/>
      <c r="AV135" s="61"/>
      <c r="AW135" s="60"/>
      <c r="AX135" s="61"/>
      <c r="AY135" s="60"/>
      <c r="AZ135" s="61"/>
      <c r="BA135" s="60"/>
      <c r="BB135" s="61"/>
      <c r="BC135" s="60"/>
      <c r="BD135" s="61"/>
      <c r="BE135" s="60"/>
      <c r="BF135" s="61"/>
      <c r="BG135" s="60"/>
      <c r="BH135" s="61"/>
      <c r="BI135" s="60"/>
      <c r="BJ135" s="61"/>
      <c r="BK135" s="60"/>
      <c r="BL135" s="61"/>
      <c r="BM135" s="60"/>
      <c r="BN135" s="61"/>
      <c r="BO135" s="60"/>
      <c r="BP135" s="61"/>
      <c r="BQ135" s="60"/>
      <c r="BR135" s="61"/>
      <c r="BS135" s="62"/>
      <c r="BT135" s="50"/>
      <c r="BU135" s="50"/>
      <c r="BV135" s="50"/>
      <c r="BW135" s="50"/>
      <c r="BX135" s="50"/>
      <c r="BY135" s="50"/>
    </row>
    <row r="136" spans="1:77" s="5" customFormat="1" ht="25" customHeight="1" thickTop="1" thickBot="1">
      <c r="A136" s="64"/>
      <c r="B136" s="66"/>
      <c r="C136" s="68"/>
      <c r="D136" s="68"/>
      <c r="E136" s="70"/>
      <c r="F136" s="70"/>
      <c r="G136" s="72"/>
      <c r="H136" s="7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54"/>
      <c r="AV136" s="54"/>
      <c r="AW136" s="54"/>
      <c r="AX136" s="54"/>
      <c r="AY136" s="54"/>
      <c r="AZ136" s="54"/>
      <c r="BA136" s="54"/>
      <c r="BB136" s="54"/>
      <c r="BC136" s="54"/>
      <c r="BD136" s="54"/>
      <c r="BE136" s="54"/>
      <c r="BF136" s="54"/>
      <c r="BG136" s="54"/>
      <c r="BH136" s="54"/>
      <c r="BI136" s="54"/>
      <c r="BJ136" s="54"/>
      <c r="BK136" s="54"/>
      <c r="BL136" s="54"/>
      <c r="BM136" s="54"/>
      <c r="BN136" s="54"/>
      <c r="BO136" s="54"/>
      <c r="BP136" s="54"/>
      <c r="BQ136" s="54"/>
      <c r="BR136" s="54"/>
      <c r="BS136" s="62"/>
      <c r="BT136" s="50"/>
      <c r="BU136" s="50"/>
      <c r="BV136" s="50"/>
      <c r="BW136" s="50"/>
      <c r="BX136" s="50"/>
      <c r="BY136" s="50"/>
    </row>
    <row r="137" spans="1:77" s="5" customFormat="1" ht="25" customHeight="1" thickTop="1" thickBot="1">
      <c r="A137" s="65"/>
      <c r="B137" s="67"/>
      <c r="C137" s="69"/>
      <c r="D137" s="69"/>
      <c r="E137" s="71"/>
      <c r="F137" s="71"/>
      <c r="G137" s="73"/>
      <c r="H137" s="75"/>
      <c r="I137" s="60"/>
      <c r="J137" s="61"/>
      <c r="K137" s="60"/>
      <c r="L137" s="61"/>
      <c r="M137" s="60"/>
      <c r="N137" s="61"/>
      <c r="O137" s="60"/>
      <c r="P137" s="61"/>
      <c r="Q137" s="60"/>
      <c r="R137" s="61"/>
      <c r="S137" s="60"/>
      <c r="T137" s="61"/>
      <c r="U137" s="60"/>
      <c r="V137" s="61"/>
      <c r="W137" s="60"/>
      <c r="X137" s="61"/>
      <c r="Y137" s="60"/>
      <c r="Z137" s="61"/>
      <c r="AA137" s="60"/>
      <c r="AB137" s="61"/>
      <c r="AC137" s="60"/>
      <c r="AD137" s="61"/>
      <c r="AE137" s="60"/>
      <c r="AF137" s="61"/>
      <c r="AG137" s="60"/>
      <c r="AH137" s="61"/>
      <c r="AI137" s="60"/>
      <c r="AJ137" s="61"/>
      <c r="AK137" s="60"/>
      <c r="AL137" s="61"/>
      <c r="AM137" s="60"/>
      <c r="AN137" s="61"/>
      <c r="AO137" s="60"/>
      <c r="AP137" s="61"/>
      <c r="AQ137" s="60"/>
      <c r="AR137" s="61"/>
      <c r="AS137" s="60"/>
      <c r="AT137" s="61"/>
      <c r="AU137" s="60"/>
      <c r="AV137" s="61"/>
      <c r="AW137" s="60"/>
      <c r="AX137" s="61"/>
      <c r="AY137" s="60"/>
      <c r="AZ137" s="61"/>
      <c r="BA137" s="60"/>
      <c r="BB137" s="61"/>
      <c r="BC137" s="60"/>
      <c r="BD137" s="61"/>
      <c r="BE137" s="60"/>
      <c r="BF137" s="61"/>
      <c r="BG137" s="60"/>
      <c r="BH137" s="61"/>
      <c r="BI137" s="60"/>
      <c r="BJ137" s="61"/>
      <c r="BK137" s="60"/>
      <c r="BL137" s="61"/>
      <c r="BM137" s="60"/>
      <c r="BN137" s="61"/>
      <c r="BO137" s="60"/>
      <c r="BP137" s="61"/>
      <c r="BQ137" s="60"/>
      <c r="BR137" s="61"/>
      <c r="BS137" s="62"/>
      <c r="BT137" s="50"/>
      <c r="BU137" s="50"/>
      <c r="BV137" s="50"/>
      <c r="BW137" s="50"/>
      <c r="BX137" s="50"/>
      <c r="BY137" s="50"/>
    </row>
    <row r="138" spans="1:77" s="5" customFormat="1" ht="25" customHeight="1" thickTop="1" thickBot="1">
      <c r="A138" s="64"/>
      <c r="B138" s="66"/>
      <c r="C138" s="68"/>
      <c r="D138" s="68"/>
      <c r="E138" s="70"/>
      <c r="F138" s="70"/>
      <c r="G138" s="72"/>
      <c r="H138" s="7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54"/>
      <c r="AV138" s="54"/>
      <c r="AW138" s="54"/>
      <c r="AX138" s="54"/>
      <c r="AY138" s="54"/>
      <c r="AZ138" s="54"/>
      <c r="BA138" s="54"/>
      <c r="BB138" s="54"/>
      <c r="BC138" s="54"/>
      <c r="BD138" s="54"/>
      <c r="BE138" s="54"/>
      <c r="BF138" s="54"/>
      <c r="BG138" s="54"/>
      <c r="BH138" s="54"/>
      <c r="BI138" s="54"/>
      <c r="BJ138" s="54"/>
      <c r="BK138" s="54"/>
      <c r="BL138" s="54"/>
      <c r="BM138" s="54"/>
      <c r="BN138" s="54"/>
      <c r="BO138" s="54"/>
      <c r="BP138" s="54"/>
      <c r="BQ138" s="54"/>
      <c r="BR138" s="54"/>
      <c r="BS138" s="62"/>
      <c r="BT138" s="50"/>
      <c r="BU138" s="50"/>
      <c r="BV138" s="50"/>
      <c r="BW138" s="50"/>
      <c r="BX138" s="50"/>
      <c r="BY138" s="50"/>
    </row>
    <row r="139" spans="1:77" s="5" customFormat="1" ht="25" customHeight="1" thickTop="1" thickBot="1">
      <c r="A139" s="65"/>
      <c r="B139" s="67"/>
      <c r="C139" s="69"/>
      <c r="D139" s="69"/>
      <c r="E139" s="71"/>
      <c r="F139" s="71"/>
      <c r="G139" s="73"/>
      <c r="H139" s="75"/>
      <c r="I139" s="60"/>
      <c r="J139" s="61"/>
      <c r="K139" s="60"/>
      <c r="L139" s="61"/>
      <c r="M139" s="60"/>
      <c r="N139" s="61"/>
      <c r="O139" s="60"/>
      <c r="P139" s="61"/>
      <c r="Q139" s="60"/>
      <c r="R139" s="61"/>
      <c r="S139" s="60"/>
      <c r="T139" s="61"/>
      <c r="U139" s="60"/>
      <c r="V139" s="61"/>
      <c r="W139" s="60"/>
      <c r="X139" s="61"/>
      <c r="Y139" s="60"/>
      <c r="Z139" s="61"/>
      <c r="AA139" s="60"/>
      <c r="AB139" s="61"/>
      <c r="AC139" s="60"/>
      <c r="AD139" s="61"/>
      <c r="AE139" s="60"/>
      <c r="AF139" s="61"/>
      <c r="AG139" s="60"/>
      <c r="AH139" s="61"/>
      <c r="AI139" s="60"/>
      <c r="AJ139" s="61"/>
      <c r="AK139" s="60"/>
      <c r="AL139" s="61"/>
      <c r="AM139" s="60"/>
      <c r="AN139" s="61"/>
      <c r="AO139" s="60"/>
      <c r="AP139" s="61"/>
      <c r="AQ139" s="60"/>
      <c r="AR139" s="61"/>
      <c r="AS139" s="60"/>
      <c r="AT139" s="61"/>
      <c r="AU139" s="60"/>
      <c r="AV139" s="61"/>
      <c r="AW139" s="60"/>
      <c r="AX139" s="61"/>
      <c r="AY139" s="60"/>
      <c r="AZ139" s="61"/>
      <c r="BA139" s="60"/>
      <c r="BB139" s="61"/>
      <c r="BC139" s="60"/>
      <c r="BD139" s="61"/>
      <c r="BE139" s="60"/>
      <c r="BF139" s="61"/>
      <c r="BG139" s="60"/>
      <c r="BH139" s="61"/>
      <c r="BI139" s="60"/>
      <c r="BJ139" s="61"/>
      <c r="BK139" s="60"/>
      <c r="BL139" s="61"/>
      <c r="BM139" s="60"/>
      <c r="BN139" s="61"/>
      <c r="BO139" s="60"/>
      <c r="BP139" s="61"/>
      <c r="BQ139" s="60"/>
      <c r="BR139" s="61"/>
      <c r="BS139" s="62"/>
      <c r="BT139" s="50"/>
      <c r="BU139" s="50"/>
      <c r="BV139" s="50"/>
      <c r="BW139" s="50"/>
      <c r="BX139" s="50"/>
      <c r="BY139" s="50"/>
    </row>
    <row r="140" spans="1:77" s="5" customFormat="1" ht="25" customHeight="1" thickTop="1" thickBot="1">
      <c r="A140" s="64"/>
      <c r="B140" s="66"/>
      <c r="C140" s="68"/>
      <c r="D140" s="68"/>
      <c r="E140" s="70"/>
      <c r="F140" s="70"/>
      <c r="G140" s="72"/>
      <c r="H140" s="7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54"/>
      <c r="AV140" s="54"/>
      <c r="AW140" s="54"/>
      <c r="AX140" s="54"/>
      <c r="AY140" s="54"/>
      <c r="AZ140" s="54"/>
      <c r="BA140" s="54"/>
      <c r="BB140" s="54"/>
      <c r="BC140" s="54"/>
      <c r="BD140" s="54"/>
      <c r="BE140" s="54"/>
      <c r="BF140" s="54"/>
      <c r="BG140" s="54"/>
      <c r="BH140" s="54"/>
      <c r="BI140" s="54"/>
      <c r="BJ140" s="54"/>
      <c r="BK140" s="54"/>
      <c r="BL140" s="54"/>
      <c r="BM140" s="54"/>
      <c r="BN140" s="54"/>
      <c r="BO140" s="54"/>
      <c r="BP140" s="54"/>
      <c r="BQ140" s="54"/>
      <c r="BR140" s="54"/>
      <c r="BS140" s="62"/>
      <c r="BT140" s="50"/>
      <c r="BU140" s="50"/>
      <c r="BV140" s="50"/>
      <c r="BW140" s="50"/>
      <c r="BX140" s="50"/>
      <c r="BY140" s="50"/>
    </row>
    <row r="141" spans="1:77" s="5" customFormat="1" ht="25" customHeight="1" thickTop="1" thickBot="1">
      <c r="A141" s="65"/>
      <c r="B141" s="67"/>
      <c r="C141" s="69"/>
      <c r="D141" s="69"/>
      <c r="E141" s="71"/>
      <c r="F141" s="71"/>
      <c r="G141" s="73"/>
      <c r="H141" s="75"/>
      <c r="I141" s="60"/>
      <c r="J141" s="61"/>
      <c r="K141" s="60"/>
      <c r="L141" s="61"/>
      <c r="M141" s="60"/>
      <c r="N141" s="61"/>
      <c r="O141" s="60"/>
      <c r="P141" s="61"/>
      <c r="Q141" s="60"/>
      <c r="R141" s="61"/>
      <c r="S141" s="60"/>
      <c r="T141" s="61"/>
      <c r="U141" s="60"/>
      <c r="V141" s="61"/>
      <c r="W141" s="60"/>
      <c r="X141" s="61"/>
      <c r="Y141" s="60"/>
      <c r="Z141" s="61"/>
      <c r="AA141" s="60"/>
      <c r="AB141" s="61"/>
      <c r="AC141" s="60"/>
      <c r="AD141" s="61"/>
      <c r="AE141" s="60"/>
      <c r="AF141" s="61"/>
      <c r="AG141" s="60"/>
      <c r="AH141" s="61"/>
      <c r="AI141" s="60"/>
      <c r="AJ141" s="61"/>
      <c r="AK141" s="60"/>
      <c r="AL141" s="61"/>
      <c r="AM141" s="60"/>
      <c r="AN141" s="61"/>
      <c r="AO141" s="60"/>
      <c r="AP141" s="61"/>
      <c r="AQ141" s="60"/>
      <c r="AR141" s="61"/>
      <c r="AS141" s="60"/>
      <c r="AT141" s="61"/>
      <c r="AU141" s="60"/>
      <c r="AV141" s="61"/>
      <c r="AW141" s="60"/>
      <c r="AX141" s="61"/>
      <c r="AY141" s="60"/>
      <c r="AZ141" s="61"/>
      <c r="BA141" s="60"/>
      <c r="BB141" s="61"/>
      <c r="BC141" s="60"/>
      <c r="BD141" s="61"/>
      <c r="BE141" s="60"/>
      <c r="BF141" s="61"/>
      <c r="BG141" s="60"/>
      <c r="BH141" s="61"/>
      <c r="BI141" s="60"/>
      <c r="BJ141" s="61"/>
      <c r="BK141" s="60"/>
      <c r="BL141" s="61"/>
      <c r="BM141" s="60"/>
      <c r="BN141" s="61"/>
      <c r="BO141" s="60"/>
      <c r="BP141" s="61"/>
      <c r="BQ141" s="60"/>
      <c r="BR141" s="61"/>
      <c r="BS141" s="62"/>
      <c r="BT141" s="50"/>
      <c r="BU141" s="50"/>
      <c r="BV141" s="50"/>
      <c r="BW141" s="50"/>
      <c r="BX141" s="50"/>
      <c r="BY141" s="50"/>
    </row>
    <row r="142" spans="1:77" s="5" customFormat="1" ht="25" customHeight="1" thickTop="1" thickBot="1">
      <c r="A142" s="64"/>
      <c r="B142" s="66"/>
      <c r="C142" s="68"/>
      <c r="D142" s="68"/>
      <c r="E142" s="70"/>
      <c r="F142" s="70"/>
      <c r="G142" s="72"/>
      <c r="H142" s="7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54"/>
      <c r="AV142" s="54"/>
      <c r="AW142" s="54"/>
      <c r="AX142" s="54"/>
      <c r="AY142" s="54"/>
      <c r="AZ142" s="54"/>
      <c r="BA142" s="54"/>
      <c r="BB142" s="54"/>
      <c r="BC142" s="54"/>
      <c r="BD142" s="54"/>
      <c r="BE142" s="54"/>
      <c r="BF142" s="54"/>
      <c r="BG142" s="54"/>
      <c r="BH142" s="54"/>
      <c r="BI142" s="54"/>
      <c r="BJ142" s="54"/>
      <c r="BK142" s="54"/>
      <c r="BL142" s="54"/>
      <c r="BM142" s="54"/>
      <c r="BN142" s="54"/>
      <c r="BO142" s="54"/>
      <c r="BP142" s="54"/>
      <c r="BQ142" s="54"/>
      <c r="BR142" s="54"/>
      <c r="BS142" s="62"/>
      <c r="BT142" s="50"/>
      <c r="BU142" s="50"/>
      <c r="BV142" s="50"/>
      <c r="BW142" s="50"/>
      <c r="BX142" s="50"/>
      <c r="BY142" s="50"/>
    </row>
    <row r="143" spans="1:77" s="5" customFormat="1" ht="25" customHeight="1" thickTop="1" thickBot="1">
      <c r="A143" s="65"/>
      <c r="B143" s="67"/>
      <c r="C143" s="69"/>
      <c r="D143" s="69"/>
      <c r="E143" s="71"/>
      <c r="F143" s="71"/>
      <c r="G143" s="73"/>
      <c r="H143" s="75"/>
      <c r="I143" s="60"/>
      <c r="J143" s="61"/>
      <c r="K143" s="60"/>
      <c r="L143" s="61"/>
      <c r="M143" s="60"/>
      <c r="N143" s="61"/>
      <c r="O143" s="60"/>
      <c r="P143" s="61"/>
      <c r="Q143" s="60"/>
      <c r="R143" s="61"/>
      <c r="S143" s="60"/>
      <c r="T143" s="61"/>
      <c r="U143" s="60"/>
      <c r="V143" s="61"/>
      <c r="W143" s="60"/>
      <c r="X143" s="61"/>
      <c r="Y143" s="60"/>
      <c r="Z143" s="61"/>
      <c r="AA143" s="60"/>
      <c r="AB143" s="61"/>
      <c r="AC143" s="60"/>
      <c r="AD143" s="61"/>
      <c r="AE143" s="60"/>
      <c r="AF143" s="61"/>
      <c r="AG143" s="60"/>
      <c r="AH143" s="61"/>
      <c r="AI143" s="60"/>
      <c r="AJ143" s="61"/>
      <c r="AK143" s="60"/>
      <c r="AL143" s="61"/>
      <c r="AM143" s="60"/>
      <c r="AN143" s="61"/>
      <c r="AO143" s="60"/>
      <c r="AP143" s="61"/>
      <c r="AQ143" s="60"/>
      <c r="AR143" s="61"/>
      <c r="AS143" s="60"/>
      <c r="AT143" s="61"/>
      <c r="AU143" s="60"/>
      <c r="AV143" s="61"/>
      <c r="AW143" s="60"/>
      <c r="AX143" s="61"/>
      <c r="AY143" s="60"/>
      <c r="AZ143" s="61"/>
      <c r="BA143" s="60"/>
      <c r="BB143" s="61"/>
      <c r="BC143" s="60"/>
      <c r="BD143" s="61"/>
      <c r="BE143" s="60"/>
      <c r="BF143" s="61"/>
      <c r="BG143" s="60"/>
      <c r="BH143" s="61"/>
      <c r="BI143" s="60"/>
      <c r="BJ143" s="61"/>
      <c r="BK143" s="60"/>
      <c r="BL143" s="61"/>
      <c r="BM143" s="60"/>
      <c r="BN143" s="61"/>
      <c r="BO143" s="60"/>
      <c r="BP143" s="61"/>
      <c r="BQ143" s="60"/>
      <c r="BR143" s="61"/>
      <c r="BS143" s="62"/>
      <c r="BT143" s="50"/>
      <c r="BU143" s="50"/>
      <c r="BV143" s="50"/>
      <c r="BW143" s="50"/>
      <c r="BX143" s="50"/>
      <c r="BY143" s="50"/>
    </row>
    <row r="144" spans="1:77" s="5" customFormat="1" ht="25" customHeight="1" thickTop="1" thickBot="1">
      <c r="A144" s="64"/>
      <c r="B144" s="66"/>
      <c r="C144" s="68"/>
      <c r="D144" s="68"/>
      <c r="E144" s="70"/>
      <c r="F144" s="70"/>
      <c r="G144" s="72"/>
      <c r="H144" s="7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c r="BM144" s="54"/>
      <c r="BN144" s="54"/>
      <c r="BO144" s="54"/>
      <c r="BP144" s="54"/>
      <c r="BQ144" s="54"/>
      <c r="BR144" s="54"/>
      <c r="BS144" s="62"/>
      <c r="BT144" s="52"/>
      <c r="BU144" s="52"/>
      <c r="BV144" s="52"/>
      <c r="BW144" s="52"/>
      <c r="BX144" s="52"/>
      <c r="BY144" s="52"/>
    </row>
    <row r="145" spans="1:77" s="5" customFormat="1" ht="25" customHeight="1" thickTop="1" thickBot="1">
      <c r="A145" s="65"/>
      <c r="B145" s="67"/>
      <c r="C145" s="69"/>
      <c r="D145" s="69"/>
      <c r="E145" s="71"/>
      <c r="F145" s="71"/>
      <c r="G145" s="73"/>
      <c r="H145" s="75"/>
      <c r="I145" s="60"/>
      <c r="J145" s="61"/>
      <c r="K145" s="60"/>
      <c r="L145" s="61"/>
      <c r="M145" s="60"/>
      <c r="N145" s="61"/>
      <c r="O145" s="60"/>
      <c r="P145" s="61"/>
      <c r="Q145" s="60"/>
      <c r="R145" s="61"/>
      <c r="S145" s="60"/>
      <c r="T145" s="61"/>
      <c r="U145" s="60"/>
      <c r="V145" s="61"/>
      <c r="W145" s="60"/>
      <c r="X145" s="61"/>
      <c r="Y145" s="60"/>
      <c r="Z145" s="61"/>
      <c r="AA145" s="60"/>
      <c r="AB145" s="61"/>
      <c r="AC145" s="60"/>
      <c r="AD145" s="61"/>
      <c r="AE145" s="60"/>
      <c r="AF145" s="61"/>
      <c r="AG145" s="60"/>
      <c r="AH145" s="61"/>
      <c r="AI145" s="60"/>
      <c r="AJ145" s="61"/>
      <c r="AK145" s="60"/>
      <c r="AL145" s="61"/>
      <c r="AM145" s="60"/>
      <c r="AN145" s="61"/>
      <c r="AO145" s="60"/>
      <c r="AP145" s="61"/>
      <c r="AQ145" s="60"/>
      <c r="AR145" s="61"/>
      <c r="AS145" s="60"/>
      <c r="AT145" s="61"/>
      <c r="AU145" s="60"/>
      <c r="AV145" s="61"/>
      <c r="AW145" s="60"/>
      <c r="AX145" s="61"/>
      <c r="AY145" s="60"/>
      <c r="AZ145" s="61"/>
      <c r="BA145" s="60"/>
      <c r="BB145" s="61"/>
      <c r="BC145" s="60"/>
      <c r="BD145" s="61"/>
      <c r="BE145" s="60"/>
      <c r="BF145" s="61"/>
      <c r="BG145" s="60"/>
      <c r="BH145" s="61"/>
      <c r="BI145" s="60"/>
      <c r="BJ145" s="61"/>
      <c r="BK145" s="60"/>
      <c r="BL145" s="61"/>
      <c r="BM145" s="60"/>
      <c r="BN145" s="61"/>
      <c r="BO145" s="60"/>
      <c r="BP145" s="61"/>
      <c r="BQ145" s="60"/>
      <c r="BR145" s="61"/>
      <c r="BS145" s="62"/>
      <c r="BT145" s="53"/>
      <c r="BU145" s="53"/>
      <c r="BV145" s="53"/>
      <c r="BW145" s="53"/>
      <c r="BX145" s="53"/>
      <c r="BY145" s="53"/>
    </row>
    <row r="146" spans="1:77" s="5" customFormat="1" ht="25" customHeight="1" thickTop="1" thickBot="1">
      <c r="A146" s="64"/>
      <c r="B146" s="66"/>
      <c r="C146" s="68"/>
      <c r="D146" s="68"/>
      <c r="E146" s="70"/>
      <c r="F146" s="70"/>
      <c r="G146" s="72"/>
      <c r="H146" s="7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54"/>
      <c r="AV146" s="54"/>
      <c r="AW146" s="54"/>
      <c r="AX146" s="54"/>
      <c r="AY146" s="54"/>
      <c r="AZ146" s="54"/>
      <c r="BA146" s="54"/>
      <c r="BB146" s="54"/>
      <c r="BC146" s="54"/>
      <c r="BD146" s="54"/>
      <c r="BE146" s="54"/>
      <c r="BF146" s="54"/>
      <c r="BG146" s="54"/>
      <c r="BH146" s="54"/>
      <c r="BI146" s="54"/>
      <c r="BJ146" s="54"/>
      <c r="BK146" s="54"/>
      <c r="BL146" s="54"/>
      <c r="BM146" s="54"/>
      <c r="BN146" s="54"/>
      <c r="BO146" s="54"/>
      <c r="BP146" s="54"/>
      <c r="BQ146" s="54"/>
      <c r="BR146" s="54"/>
      <c r="BS146" s="62"/>
      <c r="BT146" s="52"/>
      <c r="BU146" s="52"/>
      <c r="BV146" s="52"/>
      <c r="BW146" s="52"/>
      <c r="BX146" s="50"/>
      <c r="BY146" s="50"/>
    </row>
    <row r="147" spans="1:77" s="5" customFormat="1" ht="25" customHeight="1" thickTop="1" thickBot="1">
      <c r="A147" s="65"/>
      <c r="B147" s="67"/>
      <c r="C147" s="69"/>
      <c r="D147" s="69"/>
      <c r="E147" s="71"/>
      <c r="F147" s="71"/>
      <c r="G147" s="73"/>
      <c r="H147" s="75"/>
      <c r="I147" s="60"/>
      <c r="J147" s="61"/>
      <c r="K147" s="60"/>
      <c r="L147" s="61"/>
      <c r="M147" s="60"/>
      <c r="N147" s="61"/>
      <c r="O147" s="60"/>
      <c r="P147" s="61"/>
      <c r="Q147" s="60"/>
      <c r="R147" s="61"/>
      <c r="S147" s="60"/>
      <c r="T147" s="61"/>
      <c r="U147" s="60"/>
      <c r="V147" s="61"/>
      <c r="W147" s="60"/>
      <c r="X147" s="61"/>
      <c r="Y147" s="60"/>
      <c r="Z147" s="61"/>
      <c r="AA147" s="60"/>
      <c r="AB147" s="61"/>
      <c r="AC147" s="60"/>
      <c r="AD147" s="61"/>
      <c r="AE147" s="60"/>
      <c r="AF147" s="61"/>
      <c r="AG147" s="60"/>
      <c r="AH147" s="61"/>
      <c r="AI147" s="60"/>
      <c r="AJ147" s="61"/>
      <c r="AK147" s="60"/>
      <c r="AL147" s="61"/>
      <c r="AM147" s="60"/>
      <c r="AN147" s="61"/>
      <c r="AO147" s="60"/>
      <c r="AP147" s="61"/>
      <c r="AQ147" s="60"/>
      <c r="AR147" s="61"/>
      <c r="AS147" s="60"/>
      <c r="AT147" s="61"/>
      <c r="AU147" s="60"/>
      <c r="AV147" s="61"/>
      <c r="AW147" s="60"/>
      <c r="AX147" s="61"/>
      <c r="AY147" s="60"/>
      <c r="AZ147" s="61"/>
      <c r="BA147" s="60"/>
      <c r="BB147" s="61"/>
      <c r="BC147" s="60"/>
      <c r="BD147" s="61"/>
      <c r="BE147" s="60"/>
      <c r="BF147" s="61"/>
      <c r="BG147" s="60"/>
      <c r="BH147" s="61"/>
      <c r="BI147" s="60"/>
      <c r="BJ147" s="61"/>
      <c r="BK147" s="60"/>
      <c r="BL147" s="61"/>
      <c r="BM147" s="60"/>
      <c r="BN147" s="61"/>
      <c r="BO147" s="60"/>
      <c r="BP147" s="61"/>
      <c r="BQ147" s="60"/>
      <c r="BR147" s="61"/>
      <c r="BS147" s="62"/>
      <c r="BT147" s="53"/>
      <c r="BU147" s="53"/>
      <c r="BV147" s="53"/>
      <c r="BW147" s="53"/>
      <c r="BX147" s="50"/>
      <c r="BY147" s="50"/>
    </row>
    <row r="148" spans="1:77" s="5" customFormat="1" ht="25" customHeight="1" thickTop="1" thickBot="1">
      <c r="A148" s="64"/>
      <c r="B148" s="66"/>
      <c r="C148" s="68"/>
      <c r="D148" s="68"/>
      <c r="E148" s="70"/>
      <c r="F148" s="70"/>
      <c r="G148" s="72"/>
      <c r="H148" s="7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c r="BK148" s="54"/>
      <c r="BL148" s="54"/>
      <c r="BM148" s="54"/>
      <c r="BN148" s="54"/>
      <c r="BO148" s="54"/>
      <c r="BP148" s="54"/>
      <c r="BQ148" s="54"/>
      <c r="BR148" s="54"/>
      <c r="BS148" s="62"/>
      <c r="BT148" s="52"/>
      <c r="BU148" s="52"/>
      <c r="BV148" s="52"/>
      <c r="BW148" s="52"/>
      <c r="BX148" s="50"/>
      <c r="BY148" s="50"/>
    </row>
    <row r="149" spans="1:77" s="5" customFormat="1" ht="25" customHeight="1" thickTop="1" thickBot="1">
      <c r="A149" s="65"/>
      <c r="B149" s="67"/>
      <c r="C149" s="69"/>
      <c r="D149" s="69"/>
      <c r="E149" s="71"/>
      <c r="F149" s="71"/>
      <c r="G149" s="73"/>
      <c r="H149" s="75"/>
      <c r="I149" s="60"/>
      <c r="J149" s="61"/>
      <c r="K149" s="60"/>
      <c r="L149" s="61"/>
      <c r="M149" s="60"/>
      <c r="N149" s="61"/>
      <c r="O149" s="60"/>
      <c r="P149" s="61"/>
      <c r="Q149" s="60"/>
      <c r="R149" s="61"/>
      <c r="S149" s="60"/>
      <c r="T149" s="61"/>
      <c r="U149" s="60"/>
      <c r="V149" s="61"/>
      <c r="W149" s="60"/>
      <c r="X149" s="61"/>
      <c r="Y149" s="60"/>
      <c r="Z149" s="61"/>
      <c r="AA149" s="60"/>
      <c r="AB149" s="61"/>
      <c r="AC149" s="60"/>
      <c r="AD149" s="61"/>
      <c r="AE149" s="60"/>
      <c r="AF149" s="61"/>
      <c r="AG149" s="60"/>
      <c r="AH149" s="61"/>
      <c r="AI149" s="60"/>
      <c r="AJ149" s="61"/>
      <c r="AK149" s="60"/>
      <c r="AL149" s="61"/>
      <c r="AM149" s="60"/>
      <c r="AN149" s="61"/>
      <c r="AO149" s="60"/>
      <c r="AP149" s="61"/>
      <c r="AQ149" s="60"/>
      <c r="AR149" s="61"/>
      <c r="AS149" s="60"/>
      <c r="AT149" s="61"/>
      <c r="AU149" s="60"/>
      <c r="AV149" s="61"/>
      <c r="AW149" s="60"/>
      <c r="AX149" s="61"/>
      <c r="AY149" s="60"/>
      <c r="AZ149" s="61"/>
      <c r="BA149" s="60"/>
      <c r="BB149" s="61"/>
      <c r="BC149" s="60"/>
      <c r="BD149" s="61"/>
      <c r="BE149" s="60"/>
      <c r="BF149" s="61"/>
      <c r="BG149" s="60"/>
      <c r="BH149" s="61"/>
      <c r="BI149" s="60"/>
      <c r="BJ149" s="61"/>
      <c r="BK149" s="60"/>
      <c r="BL149" s="61"/>
      <c r="BM149" s="60"/>
      <c r="BN149" s="61"/>
      <c r="BO149" s="60"/>
      <c r="BP149" s="61"/>
      <c r="BQ149" s="60"/>
      <c r="BR149" s="61"/>
      <c r="BS149" s="62"/>
      <c r="BT149" s="53"/>
      <c r="BU149" s="53"/>
      <c r="BV149" s="53"/>
      <c r="BW149" s="53"/>
      <c r="BX149" s="50"/>
      <c r="BY149" s="50"/>
    </row>
    <row r="150" spans="1:77" s="5" customFormat="1" ht="25" customHeight="1" thickTop="1" thickBot="1">
      <c r="A150" s="64"/>
      <c r="B150" s="66"/>
      <c r="C150" s="68"/>
      <c r="D150" s="68"/>
      <c r="E150" s="70"/>
      <c r="F150" s="70"/>
      <c r="G150" s="72"/>
      <c r="H150" s="7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c r="BK150" s="54"/>
      <c r="BL150" s="54"/>
      <c r="BM150" s="54"/>
      <c r="BN150" s="54"/>
      <c r="BO150" s="54"/>
      <c r="BP150" s="54"/>
      <c r="BQ150" s="54"/>
      <c r="BR150" s="54"/>
      <c r="BS150" s="62"/>
      <c r="BT150" s="50"/>
      <c r="BU150" s="50"/>
      <c r="BV150" s="50"/>
      <c r="BW150" s="50"/>
      <c r="BX150" s="50"/>
      <c r="BY150" s="50"/>
    </row>
    <row r="151" spans="1:77" s="5" customFormat="1" ht="25" customHeight="1" thickTop="1" thickBot="1">
      <c r="A151" s="65"/>
      <c r="B151" s="67"/>
      <c r="C151" s="69"/>
      <c r="D151" s="69"/>
      <c r="E151" s="71"/>
      <c r="F151" s="71"/>
      <c r="G151" s="73"/>
      <c r="H151" s="75"/>
      <c r="I151" s="60"/>
      <c r="J151" s="61"/>
      <c r="K151" s="60"/>
      <c r="L151" s="61"/>
      <c r="M151" s="60"/>
      <c r="N151" s="61"/>
      <c r="O151" s="60"/>
      <c r="P151" s="61"/>
      <c r="Q151" s="60"/>
      <c r="R151" s="61"/>
      <c r="S151" s="60"/>
      <c r="T151" s="61"/>
      <c r="U151" s="60"/>
      <c r="V151" s="61"/>
      <c r="W151" s="60"/>
      <c r="X151" s="61"/>
      <c r="Y151" s="60"/>
      <c r="Z151" s="61"/>
      <c r="AA151" s="60"/>
      <c r="AB151" s="61"/>
      <c r="AC151" s="60"/>
      <c r="AD151" s="61"/>
      <c r="AE151" s="60"/>
      <c r="AF151" s="61"/>
      <c r="AG151" s="60"/>
      <c r="AH151" s="61"/>
      <c r="AI151" s="60"/>
      <c r="AJ151" s="61"/>
      <c r="AK151" s="60"/>
      <c r="AL151" s="61"/>
      <c r="AM151" s="60"/>
      <c r="AN151" s="61"/>
      <c r="AO151" s="60"/>
      <c r="AP151" s="61"/>
      <c r="AQ151" s="60"/>
      <c r="AR151" s="61"/>
      <c r="AS151" s="60"/>
      <c r="AT151" s="61"/>
      <c r="AU151" s="60"/>
      <c r="AV151" s="61"/>
      <c r="AW151" s="60"/>
      <c r="AX151" s="61"/>
      <c r="AY151" s="60"/>
      <c r="AZ151" s="61"/>
      <c r="BA151" s="60"/>
      <c r="BB151" s="61"/>
      <c r="BC151" s="60"/>
      <c r="BD151" s="61"/>
      <c r="BE151" s="60"/>
      <c r="BF151" s="61"/>
      <c r="BG151" s="60"/>
      <c r="BH151" s="61"/>
      <c r="BI151" s="60"/>
      <c r="BJ151" s="61"/>
      <c r="BK151" s="60"/>
      <c r="BL151" s="61"/>
      <c r="BM151" s="60"/>
      <c r="BN151" s="61"/>
      <c r="BO151" s="60"/>
      <c r="BP151" s="61"/>
      <c r="BQ151" s="60"/>
      <c r="BR151" s="61"/>
      <c r="BS151" s="62"/>
      <c r="BT151" s="50"/>
      <c r="BU151" s="50"/>
      <c r="BV151" s="50"/>
      <c r="BW151" s="50"/>
      <c r="BX151" s="50"/>
      <c r="BY151" s="50"/>
    </row>
    <row r="152" spans="1:77" s="5" customFormat="1" ht="25" customHeight="1" thickTop="1" thickBot="1">
      <c r="A152" s="64"/>
      <c r="B152" s="66"/>
      <c r="C152" s="68"/>
      <c r="D152" s="68"/>
      <c r="E152" s="70"/>
      <c r="F152" s="70"/>
      <c r="G152" s="72"/>
      <c r="H152" s="7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c r="AY152" s="54"/>
      <c r="AZ152" s="54"/>
      <c r="BA152" s="54"/>
      <c r="BB152" s="54"/>
      <c r="BC152" s="54"/>
      <c r="BD152" s="54"/>
      <c r="BE152" s="54"/>
      <c r="BF152" s="54"/>
      <c r="BG152" s="54"/>
      <c r="BH152" s="54"/>
      <c r="BI152" s="54"/>
      <c r="BJ152" s="54"/>
      <c r="BK152" s="54"/>
      <c r="BL152" s="54"/>
      <c r="BM152" s="54"/>
      <c r="BN152" s="54"/>
      <c r="BO152" s="54"/>
      <c r="BP152" s="54"/>
      <c r="BQ152" s="54"/>
      <c r="BR152" s="54"/>
      <c r="BS152" s="62"/>
      <c r="BT152" s="50"/>
      <c r="BU152" s="50"/>
      <c r="BV152" s="50"/>
      <c r="BW152" s="50"/>
      <c r="BX152" s="50"/>
      <c r="BY152" s="50"/>
    </row>
    <row r="153" spans="1:77" s="5" customFormat="1" ht="25" customHeight="1" thickTop="1" thickBot="1">
      <c r="A153" s="65"/>
      <c r="B153" s="67"/>
      <c r="C153" s="69"/>
      <c r="D153" s="69"/>
      <c r="E153" s="71"/>
      <c r="F153" s="71"/>
      <c r="G153" s="73"/>
      <c r="H153" s="75"/>
      <c r="I153" s="60"/>
      <c r="J153" s="61"/>
      <c r="K153" s="60"/>
      <c r="L153" s="61"/>
      <c r="M153" s="60"/>
      <c r="N153" s="61"/>
      <c r="O153" s="60"/>
      <c r="P153" s="61"/>
      <c r="Q153" s="60"/>
      <c r="R153" s="61"/>
      <c r="S153" s="60"/>
      <c r="T153" s="61"/>
      <c r="U153" s="60"/>
      <c r="V153" s="61"/>
      <c r="W153" s="60"/>
      <c r="X153" s="61"/>
      <c r="Y153" s="60"/>
      <c r="Z153" s="61"/>
      <c r="AA153" s="60"/>
      <c r="AB153" s="61"/>
      <c r="AC153" s="60"/>
      <c r="AD153" s="61"/>
      <c r="AE153" s="60"/>
      <c r="AF153" s="61"/>
      <c r="AG153" s="60"/>
      <c r="AH153" s="61"/>
      <c r="AI153" s="60"/>
      <c r="AJ153" s="61"/>
      <c r="AK153" s="60"/>
      <c r="AL153" s="61"/>
      <c r="AM153" s="60"/>
      <c r="AN153" s="61"/>
      <c r="AO153" s="60"/>
      <c r="AP153" s="61"/>
      <c r="AQ153" s="60"/>
      <c r="AR153" s="61"/>
      <c r="AS153" s="60"/>
      <c r="AT153" s="61"/>
      <c r="AU153" s="60"/>
      <c r="AV153" s="61"/>
      <c r="AW153" s="60"/>
      <c r="AX153" s="61"/>
      <c r="AY153" s="60"/>
      <c r="AZ153" s="61"/>
      <c r="BA153" s="60"/>
      <c r="BB153" s="61"/>
      <c r="BC153" s="60"/>
      <c r="BD153" s="61"/>
      <c r="BE153" s="60"/>
      <c r="BF153" s="61"/>
      <c r="BG153" s="60"/>
      <c r="BH153" s="61"/>
      <c r="BI153" s="60"/>
      <c r="BJ153" s="61"/>
      <c r="BK153" s="60"/>
      <c r="BL153" s="61"/>
      <c r="BM153" s="60"/>
      <c r="BN153" s="61"/>
      <c r="BO153" s="60"/>
      <c r="BP153" s="61"/>
      <c r="BQ153" s="60"/>
      <c r="BR153" s="61"/>
      <c r="BS153" s="62"/>
      <c r="BT153" s="50"/>
      <c r="BU153" s="50"/>
      <c r="BV153" s="50"/>
      <c r="BW153" s="50"/>
      <c r="BX153" s="50"/>
      <c r="BY153" s="50"/>
    </row>
    <row r="154" spans="1:77" s="5" customFormat="1" ht="25" customHeight="1" thickTop="1" thickBot="1">
      <c r="A154" s="64"/>
      <c r="B154" s="66"/>
      <c r="C154" s="68"/>
      <c r="D154" s="68"/>
      <c r="E154" s="70"/>
      <c r="F154" s="70"/>
      <c r="G154" s="72"/>
      <c r="H154" s="7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54"/>
      <c r="AV154" s="54"/>
      <c r="AW154" s="54"/>
      <c r="AX154" s="54"/>
      <c r="AY154" s="54"/>
      <c r="AZ154" s="54"/>
      <c r="BA154" s="54"/>
      <c r="BB154" s="54"/>
      <c r="BC154" s="54"/>
      <c r="BD154" s="54"/>
      <c r="BE154" s="54"/>
      <c r="BF154" s="54"/>
      <c r="BG154" s="54"/>
      <c r="BH154" s="54"/>
      <c r="BI154" s="54"/>
      <c r="BJ154" s="54"/>
      <c r="BK154" s="54"/>
      <c r="BL154" s="54"/>
      <c r="BM154" s="54"/>
      <c r="BN154" s="54"/>
      <c r="BO154" s="54"/>
      <c r="BP154" s="54"/>
      <c r="BQ154" s="54"/>
      <c r="BR154" s="54"/>
      <c r="BS154" s="62"/>
      <c r="BT154" s="50"/>
      <c r="BU154" s="50"/>
      <c r="BV154" s="50"/>
      <c r="BW154" s="50"/>
      <c r="BX154" s="50"/>
      <c r="BY154" s="50"/>
    </row>
    <row r="155" spans="1:77" s="5" customFormat="1" ht="25" customHeight="1" thickTop="1" thickBot="1">
      <c r="A155" s="65"/>
      <c r="B155" s="67"/>
      <c r="C155" s="69"/>
      <c r="D155" s="69"/>
      <c r="E155" s="71"/>
      <c r="F155" s="71"/>
      <c r="G155" s="73"/>
      <c r="H155" s="75"/>
      <c r="I155" s="60"/>
      <c r="J155" s="61"/>
      <c r="K155" s="60"/>
      <c r="L155" s="61"/>
      <c r="M155" s="60"/>
      <c r="N155" s="61"/>
      <c r="O155" s="60"/>
      <c r="P155" s="61"/>
      <c r="Q155" s="60"/>
      <c r="R155" s="61"/>
      <c r="S155" s="60"/>
      <c r="T155" s="61"/>
      <c r="U155" s="60"/>
      <c r="V155" s="61"/>
      <c r="W155" s="60"/>
      <c r="X155" s="61"/>
      <c r="Y155" s="60"/>
      <c r="Z155" s="61"/>
      <c r="AA155" s="60"/>
      <c r="AB155" s="61"/>
      <c r="AC155" s="60"/>
      <c r="AD155" s="61"/>
      <c r="AE155" s="60"/>
      <c r="AF155" s="61"/>
      <c r="AG155" s="60"/>
      <c r="AH155" s="61"/>
      <c r="AI155" s="60"/>
      <c r="AJ155" s="61"/>
      <c r="AK155" s="60"/>
      <c r="AL155" s="61"/>
      <c r="AM155" s="60"/>
      <c r="AN155" s="61"/>
      <c r="AO155" s="60"/>
      <c r="AP155" s="61"/>
      <c r="AQ155" s="60"/>
      <c r="AR155" s="61"/>
      <c r="AS155" s="60"/>
      <c r="AT155" s="61"/>
      <c r="AU155" s="60"/>
      <c r="AV155" s="61"/>
      <c r="AW155" s="60"/>
      <c r="AX155" s="61"/>
      <c r="AY155" s="60"/>
      <c r="AZ155" s="61"/>
      <c r="BA155" s="60"/>
      <c r="BB155" s="61"/>
      <c r="BC155" s="60"/>
      <c r="BD155" s="61"/>
      <c r="BE155" s="60"/>
      <c r="BF155" s="61"/>
      <c r="BG155" s="60"/>
      <c r="BH155" s="61"/>
      <c r="BI155" s="60"/>
      <c r="BJ155" s="61"/>
      <c r="BK155" s="60"/>
      <c r="BL155" s="61"/>
      <c r="BM155" s="60"/>
      <c r="BN155" s="61"/>
      <c r="BO155" s="60"/>
      <c r="BP155" s="61"/>
      <c r="BQ155" s="60"/>
      <c r="BR155" s="61"/>
      <c r="BS155" s="62"/>
      <c r="BT155" s="50"/>
      <c r="BU155" s="50"/>
      <c r="BV155" s="50"/>
      <c r="BW155" s="50"/>
      <c r="BX155" s="50"/>
      <c r="BY155" s="50"/>
    </row>
    <row r="156" spans="1:77" s="5" customFormat="1" ht="25" customHeight="1" thickTop="1" thickBot="1">
      <c r="A156" s="64"/>
      <c r="B156" s="66"/>
      <c r="C156" s="68"/>
      <c r="D156" s="68"/>
      <c r="E156" s="70"/>
      <c r="F156" s="70"/>
      <c r="G156" s="72"/>
      <c r="H156" s="7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54"/>
      <c r="AV156" s="54"/>
      <c r="AW156" s="54"/>
      <c r="AX156" s="54"/>
      <c r="AY156" s="54"/>
      <c r="AZ156" s="54"/>
      <c r="BA156" s="54"/>
      <c r="BB156" s="54"/>
      <c r="BC156" s="54"/>
      <c r="BD156" s="54"/>
      <c r="BE156" s="54"/>
      <c r="BF156" s="54"/>
      <c r="BG156" s="54"/>
      <c r="BH156" s="54"/>
      <c r="BI156" s="54"/>
      <c r="BJ156" s="54"/>
      <c r="BK156" s="54"/>
      <c r="BL156" s="54"/>
      <c r="BM156" s="54"/>
      <c r="BN156" s="54"/>
      <c r="BO156" s="54"/>
      <c r="BP156" s="54"/>
      <c r="BQ156" s="54"/>
      <c r="BR156" s="54"/>
      <c r="BS156" s="62"/>
      <c r="BT156" s="50"/>
      <c r="BU156" s="50"/>
      <c r="BV156" s="50"/>
      <c r="BW156" s="50"/>
      <c r="BX156" s="50"/>
      <c r="BY156" s="50"/>
    </row>
    <row r="157" spans="1:77" s="5" customFormat="1" ht="25" customHeight="1" thickTop="1" thickBot="1">
      <c r="A157" s="65"/>
      <c r="B157" s="67"/>
      <c r="C157" s="69"/>
      <c r="D157" s="69"/>
      <c r="E157" s="71"/>
      <c r="F157" s="71"/>
      <c r="G157" s="73"/>
      <c r="H157" s="75"/>
      <c r="I157" s="60"/>
      <c r="J157" s="61"/>
      <c r="K157" s="60"/>
      <c r="L157" s="61"/>
      <c r="M157" s="60"/>
      <c r="N157" s="61"/>
      <c r="O157" s="60"/>
      <c r="P157" s="61"/>
      <c r="Q157" s="60"/>
      <c r="R157" s="61"/>
      <c r="S157" s="60"/>
      <c r="T157" s="61"/>
      <c r="U157" s="60"/>
      <c r="V157" s="61"/>
      <c r="W157" s="60"/>
      <c r="X157" s="61"/>
      <c r="Y157" s="60"/>
      <c r="Z157" s="61"/>
      <c r="AA157" s="60"/>
      <c r="AB157" s="61"/>
      <c r="AC157" s="60"/>
      <c r="AD157" s="61"/>
      <c r="AE157" s="60"/>
      <c r="AF157" s="61"/>
      <c r="AG157" s="60"/>
      <c r="AH157" s="61"/>
      <c r="AI157" s="60"/>
      <c r="AJ157" s="61"/>
      <c r="AK157" s="60"/>
      <c r="AL157" s="61"/>
      <c r="AM157" s="60"/>
      <c r="AN157" s="61"/>
      <c r="AO157" s="60"/>
      <c r="AP157" s="61"/>
      <c r="AQ157" s="60"/>
      <c r="AR157" s="61"/>
      <c r="AS157" s="60"/>
      <c r="AT157" s="61"/>
      <c r="AU157" s="60"/>
      <c r="AV157" s="61"/>
      <c r="AW157" s="60"/>
      <c r="AX157" s="61"/>
      <c r="AY157" s="60"/>
      <c r="AZ157" s="61"/>
      <c r="BA157" s="60"/>
      <c r="BB157" s="61"/>
      <c r="BC157" s="60"/>
      <c r="BD157" s="61"/>
      <c r="BE157" s="60"/>
      <c r="BF157" s="61"/>
      <c r="BG157" s="60"/>
      <c r="BH157" s="61"/>
      <c r="BI157" s="60"/>
      <c r="BJ157" s="61"/>
      <c r="BK157" s="60"/>
      <c r="BL157" s="61"/>
      <c r="BM157" s="60"/>
      <c r="BN157" s="61"/>
      <c r="BO157" s="60"/>
      <c r="BP157" s="61"/>
      <c r="BQ157" s="60"/>
      <c r="BR157" s="61"/>
      <c r="BS157" s="62"/>
      <c r="BT157" s="50"/>
      <c r="BU157" s="50"/>
      <c r="BV157" s="50"/>
      <c r="BW157" s="50"/>
      <c r="BX157" s="50"/>
      <c r="BY157" s="50"/>
    </row>
    <row r="158" spans="1:77" s="5" customFormat="1" ht="25" customHeight="1" thickTop="1" thickBot="1">
      <c r="A158" s="64"/>
      <c r="B158" s="66"/>
      <c r="C158" s="68"/>
      <c r="D158" s="68"/>
      <c r="E158" s="70"/>
      <c r="F158" s="70"/>
      <c r="G158" s="72"/>
      <c r="H158" s="7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54"/>
      <c r="AV158" s="54"/>
      <c r="AW158" s="54"/>
      <c r="AX158" s="54"/>
      <c r="AY158" s="54"/>
      <c r="AZ158" s="54"/>
      <c r="BA158" s="54"/>
      <c r="BB158" s="54"/>
      <c r="BC158" s="54"/>
      <c r="BD158" s="54"/>
      <c r="BE158" s="54"/>
      <c r="BF158" s="54"/>
      <c r="BG158" s="54"/>
      <c r="BH158" s="54"/>
      <c r="BI158" s="54"/>
      <c r="BJ158" s="54"/>
      <c r="BK158" s="54"/>
      <c r="BL158" s="54"/>
      <c r="BM158" s="54"/>
      <c r="BN158" s="54"/>
      <c r="BO158" s="54"/>
      <c r="BP158" s="54"/>
      <c r="BQ158" s="54"/>
      <c r="BR158" s="54"/>
      <c r="BS158" s="62"/>
      <c r="BT158" s="50"/>
      <c r="BU158" s="50"/>
      <c r="BV158" s="50"/>
      <c r="BW158" s="50"/>
      <c r="BX158" s="50"/>
      <c r="BY158" s="50"/>
    </row>
    <row r="159" spans="1:77" s="5" customFormat="1" ht="25" customHeight="1" thickTop="1" thickBot="1">
      <c r="A159" s="65"/>
      <c r="B159" s="67"/>
      <c r="C159" s="69"/>
      <c r="D159" s="69"/>
      <c r="E159" s="71"/>
      <c r="F159" s="71"/>
      <c r="G159" s="73"/>
      <c r="H159" s="75"/>
      <c r="I159" s="60"/>
      <c r="J159" s="61"/>
      <c r="K159" s="60"/>
      <c r="L159" s="61"/>
      <c r="M159" s="60"/>
      <c r="N159" s="61"/>
      <c r="O159" s="60"/>
      <c r="P159" s="61"/>
      <c r="Q159" s="60"/>
      <c r="R159" s="61"/>
      <c r="S159" s="60"/>
      <c r="T159" s="61"/>
      <c r="U159" s="60"/>
      <c r="V159" s="61"/>
      <c r="W159" s="60"/>
      <c r="X159" s="61"/>
      <c r="Y159" s="60"/>
      <c r="Z159" s="61"/>
      <c r="AA159" s="60"/>
      <c r="AB159" s="61"/>
      <c r="AC159" s="60"/>
      <c r="AD159" s="61"/>
      <c r="AE159" s="60"/>
      <c r="AF159" s="61"/>
      <c r="AG159" s="60"/>
      <c r="AH159" s="61"/>
      <c r="AI159" s="60"/>
      <c r="AJ159" s="61"/>
      <c r="AK159" s="60"/>
      <c r="AL159" s="61"/>
      <c r="AM159" s="60"/>
      <c r="AN159" s="61"/>
      <c r="AO159" s="60"/>
      <c r="AP159" s="61"/>
      <c r="AQ159" s="60"/>
      <c r="AR159" s="61"/>
      <c r="AS159" s="60"/>
      <c r="AT159" s="61"/>
      <c r="AU159" s="60"/>
      <c r="AV159" s="61"/>
      <c r="AW159" s="60"/>
      <c r="AX159" s="61"/>
      <c r="AY159" s="60"/>
      <c r="AZ159" s="61"/>
      <c r="BA159" s="60"/>
      <c r="BB159" s="61"/>
      <c r="BC159" s="60"/>
      <c r="BD159" s="61"/>
      <c r="BE159" s="60"/>
      <c r="BF159" s="61"/>
      <c r="BG159" s="60"/>
      <c r="BH159" s="61"/>
      <c r="BI159" s="60"/>
      <c r="BJ159" s="61"/>
      <c r="BK159" s="60"/>
      <c r="BL159" s="61"/>
      <c r="BM159" s="60"/>
      <c r="BN159" s="61"/>
      <c r="BO159" s="60"/>
      <c r="BP159" s="61"/>
      <c r="BQ159" s="60"/>
      <c r="BR159" s="61"/>
      <c r="BS159" s="62"/>
      <c r="BT159" s="50"/>
      <c r="BU159" s="50"/>
      <c r="BV159" s="50"/>
      <c r="BW159" s="50"/>
      <c r="BX159" s="50"/>
      <c r="BY159" s="50"/>
    </row>
    <row r="160" spans="1:77" s="5" customFormat="1" ht="25" customHeight="1" thickTop="1" thickBot="1">
      <c r="A160" s="64"/>
      <c r="B160" s="66"/>
      <c r="C160" s="68"/>
      <c r="D160" s="68"/>
      <c r="E160" s="70"/>
      <c r="F160" s="70"/>
      <c r="G160" s="72"/>
      <c r="H160" s="7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c r="BJ160" s="54"/>
      <c r="BK160" s="54"/>
      <c r="BL160" s="54"/>
      <c r="BM160" s="54"/>
      <c r="BN160" s="54"/>
      <c r="BO160" s="54"/>
      <c r="BP160" s="54"/>
      <c r="BQ160" s="54"/>
      <c r="BR160" s="54"/>
      <c r="BS160" s="62"/>
      <c r="BT160" s="50"/>
      <c r="BU160" s="50"/>
      <c r="BV160" s="50"/>
      <c r="BW160" s="50"/>
      <c r="BX160" s="50"/>
      <c r="BY160" s="50"/>
    </row>
    <row r="161" spans="1:77" s="5" customFormat="1" ht="25" customHeight="1" thickTop="1" thickBot="1">
      <c r="A161" s="65"/>
      <c r="B161" s="67"/>
      <c r="C161" s="69"/>
      <c r="D161" s="69"/>
      <c r="E161" s="71"/>
      <c r="F161" s="71"/>
      <c r="G161" s="73"/>
      <c r="H161" s="75"/>
      <c r="I161" s="60"/>
      <c r="J161" s="61"/>
      <c r="K161" s="60"/>
      <c r="L161" s="61"/>
      <c r="M161" s="60"/>
      <c r="N161" s="61"/>
      <c r="O161" s="60"/>
      <c r="P161" s="61"/>
      <c r="Q161" s="60"/>
      <c r="R161" s="61"/>
      <c r="S161" s="60"/>
      <c r="T161" s="61"/>
      <c r="U161" s="60"/>
      <c r="V161" s="61"/>
      <c r="W161" s="60"/>
      <c r="X161" s="61"/>
      <c r="Y161" s="60"/>
      <c r="Z161" s="61"/>
      <c r="AA161" s="60"/>
      <c r="AB161" s="61"/>
      <c r="AC161" s="60"/>
      <c r="AD161" s="61"/>
      <c r="AE161" s="60"/>
      <c r="AF161" s="61"/>
      <c r="AG161" s="60"/>
      <c r="AH161" s="61"/>
      <c r="AI161" s="60"/>
      <c r="AJ161" s="61"/>
      <c r="AK161" s="60"/>
      <c r="AL161" s="61"/>
      <c r="AM161" s="60"/>
      <c r="AN161" s="61"/>
      <c r="AO161" s="60"/>
      <c r="AP161" s="61"/>
      <c r="AQ161" s="60"/>
      <c r="AR161" s="61"/>
      <c r="AS161" s="60"/>
      <c r="AT161" s="61"/>
      <c r="AU161" s="60"/>
      <c r="AV161" s="61"/>
      <c r="AW161" s="60"/>
      <c r="AX161" s="61"/>
      <c r="AY161" s="60"/>
      <c r="AZ161" s="61"/>
      <c r="BA161" s="60"/>
      <c r="BB161" s="61"/>
      <c r="BC161" s="60"/>
      <c r="BD161" s="61"/>
      <c r="BE161" s="60"/>
      <c r="BF161" s="61"/>
      <c r="BG161" s="60"/>
      <c r="BH161" s="61"/>
      <c r="BI161" s="60"/>
      <c r="BJ161" s="61"/>
      <c r="BK161" s="60"/>
      <c r="BL161" s="61"/>
      <c r="BM161" s="60"/>
      <c r="BN161" s="61"/>
      <c r="BO161" s="60"/>
      <c r="BP161" s="61"/>
      <c r="BQ161" s="60"/>
      <c r="BR161" s="61"/>
      <c r="BS161" s="62"/>
      <c r="BT161" s="50"/>
      <c r="BU161" s="50"/>
      <c r="BV161" s="50"/>
      <c r="BW161" s="50"/>
      <c r="BX161" s="50"/>
      <c r="BY161" s="50"/>
    </row>
    <row r="162" spans="1:77" s="5" customFormat="1" ht="25" customHeight="1" thickTop="1" thickBot="1">
      <c r="A162" s="64"/>
      <c r="B162" s="66"/>
      <c r="C162" s="68"/>
      <c r="D162" s="68"/>
      <c r="E162" s="70"/>
      <c r="F162" s="70"/>
      <c r="G162" s="72"/>
      <c r="H162" s="7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54"/>
      <c r="AV162" s="54"/>
      <c r="AW162" s="54"/>
      <c r="AX162" s="54"/>
      <c r="AY162" s="54"/>
      <c r="AZ162" s="54"/>
      <c r="BA162" s="54"/>
      <c r="BB162" s="54"/>
      <c r="BC162" s="54"/>
      <c r="BD162" s="54"/>
      <c r="BE162" s="54"/>
      <c r="BF162" s="54"/>
      <c r="BG162" s="54"/>
      <c r="BH162" s="54"/>
      <c r="BI162" s="54"/>
      <c r="BJ162" s="54"/>
      <c r="BK162" s="54"/>
      <c r="BL162" s="54"/>
      <c r="BM162" s="54"/>
      <c r="BN162" s="54"/>
      <c r="BO162" s="54"/>
      <c r="BP162" s="54"/>
      <c r="BQ162" s="54"/>
      <c r="BR162" s="54"/>
      <c r="BS162" s="62"/>
      <c r="BT162" s="50"/>
      <c r="BU162" s="50"/>
      <c r="BV162" s="50"/>
      <c r="BW162" s="50"/>
      <c r="BX162" s="50"/>
      <c r="BY162" s="50"/>
    </row>
    <row r="163" spans="1:77" s="5" customFormat="1" ht="25" customHeight="1" thickTop="1" thickBot="1">
      <c r="A163" s="65"/>
      <c r="B163" s="67"/>
      <c r="C163" s="69"/>
      <c r="D163" s="69"/>
      <c r="E163" s="71"/>
      <c r="F163" s="71"/>
      <c r="G163" s="73"/>
      <c r="H163" s="75"/>
      <c r="I163" s="60"/>
      <c r="J163" s="61"/>
      <c r="K163" s="60"/>
      <c r="L163" s="61"/>
      <c r="M163" s="60"/>
      <c r="N163" s="61"/>
      <c r="O163" s="60"/>
      <c r="P163" s="61"/>
      <c r="Q163" s="60"/>
      <c r="R163" s="61"/>
      <c r="S163" s="60"/>
      <c r="T163" s="61"/>
      <c r="U163" s="60"/>
      <c r="V163" s="61"/>
      <c r="W163" s="60"/>
      <c r="X163" s="61"/>
      <c r="Y163" s="60"/>
      <c r="Z163" s="61"/>
      <c r="AA163" s="60"/>
      <c r="AB163" s="61"/>
      <c r="AC163" s="60"/>
      <c r="AD163" s="61"/>
      <c r="AE163" s="60"/>
      <c r="AF163" s="61"/>
      <c r="AG163" s="60"/>
      <c r="AH163" s="61"/>
      <c r="AI163" s="60"/>
      <c r="AJ163" s="61"/>
      <c r="AK163" s="60"/>
      <c r="AL163" s="61"/>
      <c r="AM163" s="60"/>
      <c r="AN163" s="61"/>
      <c r="AO163" s="60"/>
      <c r="AP163" s="61"/>
      <c r="AQ163" s="60"/>
      <c r="AR163" s="61"/>
      <c r="AS163" s="60"/>
      <c r="AT163" s="61"/>
      <c r="AU163" s="60"/>
      <c r="AV163" s="61"/>
      <c r="AW163" s="60"/>
      <c r="AX163" s="61"/>
      <c r="AY163" s="60"/>
      <c r="AZ163" s="61"/>
      <c r="BA163" s="60"/>
      <c r="BB163" s="61"/>
      <c r="BC163" s="60"/>
      <c r="BD163" s="61"/>
      <c r="BE163" s="60"/>
      <c r="BF163" s="61"/>
      <c r="BG163" s="60"/>
      <c r="BH163" s="61"/>
      <c r="BI163" s="60"/>
      <c r="BJ163" s="61"/>
      <c r="BK163" s="60"/>
      <c r="BL163" s="61"/>
      <c r="BM163" s="60"/>
      <c r="BN163" s="61"/>
      <c r="BO163" s="60"/>
      <c r="BP163" s="61"/>
      <c r="BQ163" s="60"/>
      <c r="BR163" s="61"/>
      <c r="BS163" s="62"/>
      <c r="BT163" s="50"/>
      <c r="BU163" s="50"/>
      <c r="BV163" s="50"/>
      <c r="BW163" s="50"/>
      <c r="BX163" s="50"/>
      <c r="BY163" s="50"/>
    </row>
    <row r="164" spans="1:77" ht="25" customHeight="1" thickTop="1" thickBot="1">
      <c r="A164" s="64"/>
      <c r="B164" s="66"/>
      <c r="C164" s="68"/>
      <c r="D164" s="68"/>
      <c r="E164" s="70"/>
      <c r="F164" s="70"/>
      <c r="G164" s="72"/>
      <c r="H164" s="7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4"/>
      <c r="BG164" s="54"/>
      <c r="BH164" s="54"/>
      <c r="BI164" s="54"/>
      <c r="BJ164" s="54"/>
      <c r="BK164" s="54"/>
      <c r="BL164" s="54"/>
      <c r="BM164" s="54"/>
      <c r="BN164" s="54"/>
      <c r="BO164" s="54"/>
      <c r="BP164" s="54"/>
      <c r="BQ164" s="54"/>
      <c r="BR164" s="54"/>
      <c r="BS164" s="62"/>
      <c r="BT164" s="41"/>
      <c r="BU164" s="41"/>
      <c r="BV164" s="41"/>
      <c r="BW164" s="41"/>
      <c r="BX164" s="41"/>
      <c r="BY164" s="41"/>
    </row>
    <row r="165" spans="1:77" ht="25" customHeight="1" thickTop="1" thickBot="1">
      <c r="A165" s="65"/>
      <c r="B165" s="67"/>
      <c r="C165" s="69"/>
      <c r="D165" s="69"/>
      <c r="E165" s="71"/>
      <c r="F165" s="71"/>
      <c r="G165" s="73"/>
      <c r="H165" s="75"/>
      <c r="I165" s="60"/>
      <c r="J165" s="61"/>
      <c r="K165" s="60"/>
      <c r="L165" s="61"/>
      <c r="M165" s="60"/>
      <c r="N165" s="61"/>
      <c r="O165" s="60"/>
      <c r="P165" s="61"/>
      <c r="Q165" s="60"/>
      <c r="R165" s="61"/>
      <c r="S165" s="60"/>
      <c r="T165" s="61"/>
      <c r="U165" s="60"/>
      <c r="V165" s="61"/>
      <c r="W165" s="60"/>
      <c r="X165" s="61"/>
      <c r="Y165" s="60"/>
      <c r="Z165" s="61"/>
      <c r="AA165" s="60"/>
      <c r="AB165" s="61"/>
      <c r="AC165" s="60"/>
      <c r="AD165" s="61"/>
      <c r="AE165" s="60"/>
      <c r="AF165" s="61"/>
      <c r="AG165" s="60"/>
      <c r="AH165" s="61"/>
      <c r="AI165" s="60"/>
      <c r="AJ165" s="61"/>
      <c r="AK165" s="60"/>
      <c r="AL165" s="61"/>
      <c r="AM165" s="60"/>
      <c r="AN165" s="61"/>
      <c r="AO165" s="60"/>
      <c r="AP165" s="61"/>
      <c r="AQ165" s="60"/>
      <c r="AR165" s="61"/>
      <c r="AS165" s="60"/>
      <c r="AT165" s="61"/>
      <c r="AU165" s="60"/>
      <c r="AV165" s="61"/>
      <c r="AW165" s="60"/>
      <c r="AX165" s="61"/>
      <c r="AY165" s="60"/>
      <c r="AZ165" s="61"/>
      <c r="BA165" s="60"/>
      <c r="BB165" s="61"/>
      <c r="BC165" s="60"/>
      <c r="BD165" s="61"/>
      <c r="BE165" s="60"/>
      <c r="BF165" s="61"/>
      <c r="BG165" s="60"/>
      <c r="BH165" s="61"/>
      <c r="BI165" s="60"/>
      <c r="BJ165" s="61"/>
      <c r="BK165" s="60"/>
      <c r="BL165" s="61"/>
      <c r="BM165" s="60"/>
      <c r="BN165" s="61"/>
      <c r="BO165" s="60"/>
      <c r="BP165" s="61"/>
      <c r="BQ165" s="60"/>
      <c r="BR165" s="61"/>
      <c r="BS165" s="62"/>
      <c r="BT165" s="41"/>
      <c r="BU165" s="41"/>
      <c r="BV165" s="41"/>
      <c r="BW165" s="41"/>
      <c r="BX165" s="41"/>
      <c r="BY165" s="41"/>
    </row>
    <row r="166" spans="1:77" ht="25" customHeight="1" thickTop="1" thickBot="1">
      <c r="A166" s="64"/>
      <c r="B166" s="66"/>
      <c r="C166" s="68"/>
      <c r="D166" s="68"/>
      <c r="E166" s="70"/>
      <c r="F166" s="70"/>
      <c r="G166" s="72"/>
      <c r="H166" s="74"/>
      <c r="I166" s="54"/>
      <c r="J166" s="54"/>
      <c r="K166" s="54"/>
      <c r="L166" s="54"/>
      <c r="M166" s="54"/>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4"/>
      <c r="BL166" s="54"/>
      <c r="BM166" s="54"/>
      <c r="BN166" s="54"/>
      <c r="BO166" s="54"/>
      <c r="BP166" s="54"/>
      <c r="BQ166" s="54"/>
      <c r="BR166" s="54"/>
      <c r="BS166" s="62"/>
      <c r="BT166" s="41"/>
      <c r="BU166" s="41"/>
      <c r="BV166" s="41"/>
      <c r="BW166" s="41"/>
      <c r="BX166" s="41"/>
      <c r="BY166" s="41"/>
    </row>
    <row r="167" spans="1:77" ht="25" customHeight="1" thickTop="1" thickBot="1">
      <c r="A167" s="65"/>
      <c r="B167" s="67"/>
      <c r="C167" s="69"/>
      <c r="D167" s="69"/>
      <c r="E167" s="71"/>
      <c r="F167" s="71"/>
      <c r="G167" s="73"/>
      <c r="H167" s="75"/>
      <c r="I167" s="60"/>
      <c r="J167" s="61"/>
      <c r="K167" s="60"/>
      <c r="L167" s="61"/>
      <c r="M167" s="60"/>
      <c r="N167" s="61"/>
      <c r="O167" s="60"/>
      <c r="P167" s="61"/>
      <c r="Q167" s="60"/>
      <c r="R167" s="61"/>
      <c r="S167" s="60"/>
      <c r="T167" s="61"/>
      <c r="U167" s="60"/>
      <c r="V167" s="61"/>
      <c r="W167" s="60"/>
      <c r="X167" s="61"/>
      <c r="Y167" s="60"/>
      <c r="Z167" s="61"/>
      <c r="AA167" s="60"/>
      <c r="AB167" s="61"/>
      <c r="AC167" s="60"/>
      <c r="AD167" s="61"/>
      <c r="AE167" s="60"/>
      <c r="AF167" s="61"/>
      <c r="AG167" s="60"/>
      <c r="AH167" s="61"/>
      <c r="AI167" s="60"/>
      <c r="AJ167" s="61"/>
      <c r="AK167" s="60"/>
      <c r="AL167" s="61"/>
      <c r="AM167" s="60"/>
      <c r="AN167" s="61"/>
      <c r="AO167" s="60"/>
      <c r="AP167" s="61"/>
      <c r="AQ167" s="60"/>
      <c r="AR167" s="61"/>
      <c r="AS167" s="60"/>
      <c r="AT167" s="61"/>
      <c r="AU167" s="60"/>
      <c r="AV167" s="61"/>
      <c r="AW167" s="60"/>
      <c r="AX167" s="61"/>
      <c r="AY167" s="60"/>
      <c r="AZ167" s="61"/>
      <c r="BA167" s="60"/>
      <c r="BB167" s="61"/>
      <c r="BC167" s="60"/>
      <c r="BD167" s="61"/>
      <c r="BE167" s="60"/>
      <c r="BF167" s="61"/>
      <c r="BG167" s="60"/>
      <c r="BH167" s="61"/>
      <c r="BI167" s="60"/>
      <c r="BJ167" s="61"/>
      <c r="BK167" s="60"/>
      <c r="BL167" s="61"/>
      <c r="BM167" s="60"/>
      <c r="BN167" s="61"/>
      <c r="BO167" s="60"/>
      <c r="BP167" s="61"/>
      <c r="BQ167" s="60"/>
      <c r="BR167" s="61"/>
      <c r="BS167" s="62"/>
      <c r="BT167" s="41"/>
      <c r="BU167" s="41"/>
      <c r="BV167" s="41"/>
      <c r="BW167" s="41"/>
      <c r="BX167" s="41"/>
      <c r="BY167" s="41"/>
    </row>
    <row r="168" spans="1:77" ht="25" customHeight="1" thickTop="1" thickBot="1">
      <c r="A168" s="64"/>
      <c r="B168" s="66"/>
      <c r="C168" s="68"/>
      <c r="D168" s="68"/>
      <c r="E168" s="70"/>
      <c r="F168" s="70"/>
      <c r="G168" s="72"/>
      <c r="H168" s="7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4"/>
      <c r="BL168" s="54"/>
      <c r="BM168" s="54"/>
      <c r="BN168" s="54"/>
      <c r="BO168" s="54"/>
      <c r="BP168" s="54"/>
      <c r="BQ168" s="54"/>
      <c r="BR168" s="54"/>
      <c r="BS168" s="62"/>
    </row>
    <row r="169" spans="1:77" ht="25" customHeight="1" thickTop="1" thickBot="1">
      <c r="A169" s="65"/>
      <c r="B169" s="67"/>
      <c r="C169" s="69"/>
      <c r="D169" s="69"/>
      <c r="E169" s="71"/>
      <c r="F169" s="71"/>
      <c r="G169" s="73"/>
      <c r="H169" s="75"/>
      <c r="I169" s="60"/>
      <c r="J169" s="61"/>
      <c r="K169" s="60"/>
      <c r="L169" s="61"/>
      <c r="M169" s="60"/>
      <c r="N169" s="61"/>
      <c r="O169" s="60"/>
      <c r="P169" s="61"/>
      <c r="Q169" s="60"/>
      <c r="R169" s="61"/>
      <c r="S169" s="60"/>
      <c r="T169" s="61"/>
      <c r="U169" s="60"/>
      <c r="V169" s="61"/>
      <c r="W169" s="60"/>
      <c r="X169" s="61"/>
      <c r="Y169" s="60"/>
      <c r="Z169" s="61"/>
      <c r="AA169" s="60"/>
      <c r="AB169" s="61"/>
      <c r="AC169" s="60"/>
      <c r="AD169" s="61"/>
      <c r="AE169" s="60"/>
      <c r="AF169" s="61"/>
      <c r="AG169" s="60"/>
      <c r="AH169" s="61"/>
      <c r="AI169" s="60"/>
      <c r="AJ169" s="61"/>
      <c r="AK169" s="60"/>
      <c r="AL169" s="61"/>
      <c r="AM169" s="60"/>
      <c r="AN169" s="61"/>
      <c r="AO169" s="60"/>
      <c r="AP169" s="61"/>
      <c r="AQ169" s="60"/>
      <c r="AR169" s="61"/>
      <c r="AS169" s="60"/>
      <c r="AT169" s="61"/>
      <c r="AU169" s="60"/>
      <c r="AV169" s="61"/>
      <c r="AW169" s="60"/>
      <c r="AX169" s="61"/>
      <c r="AY169" s="60"/>
      <c r="AZ169" s="61"/>
      <c r="BA169" s="60"/>
      <c r="BB169" s="61"/>
      <c r="BC169" s="60"/>
      <c r="BD169" s="61"/>
      <c r="BE169" s="60"/>
      <c r="BF169" s="61"/>
      <c r="BG169" s="60"/>
      <c r="BH169" s="61"/>
      <c r="BI169" s="60"/>
      <c r="BJ169" s="61"/>
      <c r="BK169" s="60"/>
      <c r="BL169" s="61"/>
      <c r="BM169" s="60"/>
      <c r="BN169" s="61"/>
      <c r="BO169" s="60"/>
      <c r="BP169" s="61"/>
      <c r="BQ169" s="60"/>
      <c r="BR169" s="61"/>
      <c r="BS169" s="62"/>
    </row>
    <row r="170" spans="1:77" ht="25" customHeight="1" thickTop="1"/>
    <row r="171" spans="1:77" ht="25" customHeight="1">
      <c r="H171" s="102"/>
      <c r="I171" s="102"/>
      <c r="J171" s="102"/>
      <c r="K171" s="103"/>
      <c r="L171" s="103"/>
      <c r="M171" s="103"/>
    </row>
    <row r="172" spans="1:77" ht="25" customHeight="1">
      <c r="H172" s="104"/>
      <c r="I172" s="104"/>
      <c r="J172" s="104"/>
      <c r="K172" s="103"/>
      <c r="L172" s="103"/>
      <c r="M172" s="103"/>
    </row>
    <row r="173" spans="1:77" ht="25" customHeight="1">
      <c r="H173" s="104"/>
      <c r="I173" s="104"/>
      <c r="J173" s="104"/>
      <c r="K173" s="103"/>
      <c r="L173" s="103"/>
      <c r="M173" s="103"/>
    </row>
    <row r="174" spans="1:77" ht="25" customHeight="1">
      <c r="H174" s="104"/>
      <c r="I174" s="104"/>
      <c r="J174" s="104"/>
      <c r="K174" s="103"/>
      <c r="L174" s="103"/>
      <c r="M174" s="103"/>
    </row>
    <row r="175" spans="1:77" ht="25" customHeight="1">
      <c r="H175" s="104"/>
      <c r="I175" s="104"/>
      <c r="J175" s="104"/>
      <c r="K175" s="103"/>
      <c r="L175" s="103"/>
      <c r="M175" s="103"/>
      <c r="N175" s="59"/>
      <c r="O175" s="59"/>
    </row>
    <row r="176" spans="1:77" ht="25" customHeight="1">
      <c r="H176" s="104"/>
      <c r="I176" s="104"/>
      <c r="J176" s="104"/>
      <c r="K176" s="103"/>
      <c r="L176" s="103"/>
      <c r="M176" s="103"/>
      <c r="N176" s="59"/>
      <c r="O176" s="59"/>
    </row>
    <row r="177" spans="14:15" ht="25" customHeight="1">
      <c r="N177" s="59"/>
      <c r="O177" s="59"/>
    </row>
    <row r="178" spans="14:15" ht="25" customHeight="1">
      <c r="N178" s="59"/>
      <c r="O178" s="59"/>
    </row>
    <row r="179" spans="14:15" ht="25" customHeight="1">
      <c r="N179" s="59"/>
      <c r="O179" s="59"/>
    </row>
    <row r="181" spans="14:15" ht="35.15" customHeight="1"/>
    <row r="182" spans="14:15" ht="35.15" customHeight="1"/>
    <row r="183" spans="14:15" ht="35.15" customHeight="1"/>
    <row r="184" spans="14:15" ht="35.15" customHeight="1"/>
    <row r="185" spans="14:15" ht="35.15" customHeight="1"/>
    <row r="186" spans="14:15" ht="35.15" customHeight="1"/>
    <row r="187" spans="14:15" ht="35.15" customHeight="1"/>
  </sheetData>
  <mergeCells count="3229">
    <mergeCell ref="U79:V79"/>
    <mergeCell ref="W79:X79"/>
    <mergeCell ref="K77:L77"/>
    <mergeCell ref="M77:N77"/>
    <mergeCell ref="O77:P77"/>
    <mergeCell ref="Q77:R77"/>
    <mergeCell ref="S77:T77"/>
    <mergeCell ref="U77:V77"/>
    <mergeCell ref="H171:J171"/>
    <mergeCell ref="K171:M171"/>
    <mergeCell ref="H172:J172"/>
    <mergeCell ref="H173:J173"/>
    <mergeCell ref="H174:J174"/>
    <mergeCell ref="H175:J175"/>
    <mergeCell ref="H176:J176"/>
    <mergeCell ref="K172:M172"/>
    <mergeCell ref="K173:M173"/>
    <mergeCell ref="K174:M174"/>
    <mergeCell ref="K175:M175"/>
    <mergeCell ref="K176:M176"/>
    <mergeCell ref="M81:N81"/>
    <mergeCell ref="O81:P81"/>
    <mergeCell ref="Q81:R81"/>
    <mergeCell ref="S81:T81"/>
    <mergeCell ref="U81:V81"/>
    <mergeCell ref="W81:X81"/>
    <mergeCell ref="O91:P91"/>
    <mergeCell ref="Q91:R91"/>
    <mergeCell ref="S91:T91"/>
    <mergeCell ref="U91:V91"/>
    <mergeCell ref="W91:X91"/>
    <mergeCell ref="I89:J89"/>
    <mergeCell ref="K53:L53"/>
    <mergeCell ref="K65:L65"/>
    <mergeCell ref="O145:P145"/>
    <mergeCell ref="M145:N145"/>
    <mergeCell ref="K145:L145"/>
    <mergeCell ref="H126:H127"/>
    <mergeCell ref="H124:H125"/>
    <mergeCell ref="I135:J135"/>
    <mergeCell ref="AU115:AV115"/>
    <mergeCell ref="AU117:AV117"/>
    <mergeCell ref="AS109:AT109"/>
    <mergeCell ref="K91:L91"/>
    <mergeCell ref="M91:N91"/>
    <mergeCell ref="I97:J97"/>
    <mergeCell ref="I103:J103"/>
    <mergeCell ref="K103:L103"/>
    <mergeCell ref="M103:N103"/>
    <mergeCell ref="I109:J109"/>
    <mergeCell ref="O73:P73"/>
    <mergeCell ref="Q73:R73"/>
    <mergeCell ref="S73:T73"/>
    <mergeCell ref="H52:H53"/>
    <mergeCell ref="U85:V85"/>
    <mergeCell ref="W85:X85"/>
    <mergeCell ref="K83:L83"/>
    <mergeCell ref="M83:N83"/>
    <mergeCell ref="O83:P83"/>
    <mergeCell ref="Q83:R83"/>
    <mergeCell ref="S83:T83"/>
    <mergeCell ref="U83:V83"/>
    <mergeCell ref="W83:X83"/>
    <mergeCell ref="K81:L81"/>
    <mergeCell ref="AW49:AX49"/>
    <mergeCell ref="U115:V115"/>
    <mergeCell ref="K73:L73"/>
    <mergeCell ref="M73:N73"/>
    <mergeCell ref="M75:N75"/>
    <mergeCell ref="I91:J91"/>
    <mergeCell ref="H116:H117"/>
    <mergeCell ref="I53:J53"/>
    <mergeCell ref="I51:J51"/>
    <mergeCell ref="I49:J49"/>
    <mergeCell ref="U73:V73"/>
    <mergeCell ref="W73:X73"/>
    <mergeCell ref="K79:L79"/>
    <mergeCell ref="M79:N79"/>
    <mergeCell ref="O79:P79"/>
    <mergeCell ref="Q79:R79"/>
    <mergeCell ref="AS107:AT107"/>
    <mergeCell ref="S79:T79"/>
    <mergeCell ref="W77:X77"/>
    <mergeCell ref="K75:L75"/>
    <mergeCell ref="O75:P75"/>
    <mergeCell ref="Q75:R75"/>
    <mergeCell ref="S75:T75"/>
    <mergeCell ref="U75:V75"/>
    <mergeCell ref="W75:X75"/>
    <mergeCell ref="M71:N71"/>
    <mergeCell ref="K71:L71"/>
    <mergeCell ref="W71:X71"/>
    <mergeCell ref="K85:L85"/>
    <mergeCell ref="M85:N85"/>
    <mergeCell ref="O85:P85"/>
    <mergeCell ref="S85:T85"/>
    <mergeCell ref="A168:A169"/>
    <mergeCell ref="B168:B169"/>
    <mergeCell ref="C168:C169"/>
    <mergeCell ref="D168:D169"/>
    <mergeCell ref="E168:E169"/>
    <mergeCell ref="F168:F169"/>
    <mergeCell ref="G168:G169"/>
    <mergeCell ref="H168:H169"/>
    <mergeCell ref="C126:C127"/>
    <mergeCell ref="D138:D139"/>
    <mergeCell ref="D140:D141"/>
    <mergeCell ref="D142:D143"/>
    <mergeCell ref="C132:C133"/>
    <mergeCell ref="D132:D133"/>
    <mergeCell ref="C138:C139"/>
    <mergeCell ref="A118:A119"/>
    <mergeCell ref="B118:B119"/>
    <mergeCell ref="C118:C119"/>
    <mergeCell ref="D118:D119"/>
    <mergeCell ref="E126:E127"/>
    <mergeCell ref="B126:B127"/>
    <mergeCell ref="A126:A127"/>
    <mergeCell ref="A122:A123"/>
    <mergeCell ref="G118:G119"/>
    <mergeCell ref="G122:G123"/>
    <mergeCell ref="B122:B123"/>
    <mergeCell ref="D122:D123"/>
    <mergeCell ref="B120:B121"/>
    <mergeCell ref="A128:A129"/>
    <mergeCell ref="B128:B129"/>
    <mergeCell ref="C128:C129"/>
    <mergeCell ref="D128:D129"/>
    <mergeCell ref="BS168:BS169"/>
    <mergeCell ref="I169:J169"/>
    <mergeCell ref="K169:L169"/>
    <mergeCell ref="M169:N169"/>
    <mergeCell ref="O169:P169"/>
    <mergeCell ref="Q169:R169"/>
    <mergeCell ref="S169:T169"/>
    <mergeCell ref="U169:V169"/>
    <mergeCell ref="W169:X169"/>
    <mergeCell ref="Y169:Z169"/>
    <mergeCell ref="AA169:AB169"/>
    <mergeCell ref="AC169:AD169"/>
    <mergeCell ref="AE169:AF169"/>
    <mergeCell ref="AG169:AH169"/>
    <mergeCell ref="AI169:AJ169"/>
    <mergeCell ref="AK169:AL169"/>
    <mergeCell ref="AM169:AN169"/>
    <mergeCell ref="AO169:AP169"/>
    <mergeCell ref="AQ169:AR169"/>
    <mergeCell ref="AS169:AT169"/>
    <mergeCell ref="AU169:AV169"/>
    <mergeCell ref="AW169:AX169"/>
    <mergeCell ref="AY169:AZ169"/>
    <mergeCell ref="BA169:BB169"/>
    <mergeCell ref="BC169:BD169"/>
    <mergeCell ref="BE169:BF169"/>
    <mergeCell ref="BG169:BH169"/>
    <mergeCell ref="BI169:BJ169"/>
    <mergeCell ref="BK169:BL169"/>
    <mergeCell ref="BM169:BN169"/>
    <mergeCell ref="BO169:BP169"/>
    <mergeCell ref="BQ169:BR169"/>
    <mergeCell ref="E48:E49"/>
    <mergeCell ref="B6:C6"/>
    <mergeCell ref="E6:F6"/>
    <mergeCell ref="Q145:R145"/>
    <mergeCell ref="S145:T145"/>
    <mergeCell ref="K13:L13"/>
    <mergeCell ref="M13:N13"/>
    <mergeCell ref="O13:P13"/>
    <mergeCell ref="Q13:R13"/>
    <mergeCell ref="S13:T13"/>
    <mergeCell ref="E144:E145"/>
    <mergeCell ref="G120:G121"/>
    <mergeCell ref="C124:C125"/>
    <mergeCell ref="D124:D125"/>
    <mergeCell ref="E124:E125"/>
    <mergeCell ref="F124:F125"/>
    <mergeCell ref="G124:G125"/>
    <mergeCell ref="H118:H119"/>
    <mergeCell ref="E132:E133"/>
    <mergeCell ref="G126:G127"/>
    <mergeCell ref="F126:F127"/>
    <mergeCell ref="F118:F119"/>
    <mergeCell ref="I15:J15"/>
    <mergeCell ref="I31:J31"/>
    <mergeCell ref="I41:J41"/>
    <mergeCell ref="Q85:R85"/>
    <mergeCell ref="K87:L87"/>
    <mergeCell ref="I145:J145"/>
    <mergeCell ref="O123:P123"/>
    <mergeCell ref="I115:J115"/>
    <mergeCell ref="K115:L115"/>
    <mergeCell ref="M115:N115"/>
    <mergeCell ref="E96:E97"/>
    <mergeCell ref="G66:G67"/>
    <mergeCell ref="F66:F67"/>
    <mergeCell ref="B98:B99"/>
    <mergeCell ref="G96:G97"/>
    <mergeCell ref="F96:F97"/>
    <mergeCell ref="C66:C67"/>
    <mergeCell ref="D66:D67"/>
    <mergeCell ref="B46:B47"/>
    <mergeCell ref="D126:D127"/>
    <mergeCell ref="B142:B143"/>
    <mergeCell ref="C122:C123"/>
    <mergeCell ref="A138:A139"/>
    <mergeCell ref="A124:A125"/>
    <mergeCell ref="B124:B125"/>
    <mergeCell ref="B136:B137"/>
    <mergeCell ref="C136:C137"/>
    <mergeCell ref="D136:D137"/>
    <mergeCell ref="E136:E137"/>
    <mergeCell ref="A116:A117"/>
    <mergeCell ref="A120:A121"/>
    <mergeCell ref="C120:C121"/>
    <mergeCell ref="F78:F79"/>
    <mergeCell ref="D120:D121"/>
    <mergeCell ref="F88:F89"/>
    <mergeCell ref="G88:G89"/>
    <mergeCell ref="F54:F55"/>
    <mergeCell ref="F62:F63"/>
    <mergeCell ref="F52:F53"/>
    <mergeCell ref="G52:G53"/>
    <mergeCell ref="D46:D47"/>
    <mergeCell ref="E46:E47"/>
    <mergeCell ref="D78:D79"/>
    <mergeCell ref="C44:C45"/>
    <mergeCell ref="D44:D45"/>
    <mergeCell ref="A52:A53"/>
    <mergeCell ref="B52:B53"/>
    <mergeCell ref="C52:C53"/>
    <mergeCell ref="D48:D49"/>
    <mergeCell ref="C48:C49"/>
    <mergeCell ref="D52:D53"/>
    <mergeCell ref="E52:E53"/>
    <mergeCell ref="E58:E59"/>
    <mergeCell ref="D54:D55"/>
    <mergeCell ref="E54:E55"/>
    <mergeCell ref="A114:A115"/>
    <mergeCell ref="B114:B115"/>
    <mergeCell ref="A102:A103"/>
    <mergeCell ref="B102:B103"/>
    <mergeCell ref="A108:A109"/>
    <mergeCell ref="D60:D61"/>
    <mergeCell ref="E60:E61"/>
    <mergeCell ref="A96:A97"/>
    <mergeCell ref="C94:C95"/>
    <mergeCell ref="A100:A101"/>
    <mergeCell ref="C110:C111"/>
    <mergeCell ref="D110:D111"/>
    <mergeCell ref="A92:A93"/>
    <mergeCell ref="C102:C103"/>
    <mergeCell ref="D102:D103"/>
    <mergeCell ref="E102:E103"/>
    <mergeCell ref="B92:B93"/>
    <mergeCell ref="C92:C93"/>
    <mergeCell ref="D92:D93"/>
    <mergeCell ref="E98:E99"/>
    <mergeCell ref="A90:A91"/>
    <mergeCell ref="E90:E91"/>
    <mergeCell ref="F90:F91"/>
    <mergeCell ref="G90:G91"/>
    <mergeCell ref="A40:A41"/>
    <mergeCell ref="B40:B41"/>
    <mergeCell ref="C40:C41"/>
    <mergeCell ref="D40:D41"/>
    <mergeCell ref="E40:E41"/>
    <mergeCell ref="A46:A47"/>
    <mergeCell ref="B48:B49"/>
    <mergeCell ref="A84:A85"/>
    <mergeCell ref="D84:D85"/>
    <mergeCell ref="E84:E85"/>
    <mergeCell ref="A70:A71"/>
    <mergeCell ref="E78:E79"/>
    <mergeCell ref="D72:D73"/>
    <mergeCell ref="E72:E73"/>
    <mergeCell ref="A76:A77"/>
    <mergeCell ref="B76:B77"/>
    <mergeCell ref="C76:C77"/>
    <mergeCell ref="D80:D81"/>
    <mergeCell ref="B84:B85"/>
    <mergeCell ref="C84:C85"/>
    <mergeCell ref="A80:A81"/>
    <mergeCell ref="B80:B81"/>
    <mergeCell ref="E66:E67"/>
    <mergeCell ref="A66:A67"/>
    <mergeCell ref="A86:A87"/>
    <mergeCell ref="B86:B87"/>
    <mergeCell ref="C86:C87"/>
    <mergeCell ref="A72:A73"/>
    <mergeCell ref="E100:E101"/>
    <mergeCell ref="F98:F99"/>
    <mergeCell ref="G98:G99"/>
    <mergeCell ref="H98:H99"/>
    <mergeCell ref="G116:G117"/>
    <mergeCell ref="B90:B91"/>
    <mergeCell ref="C90:C91"/>
    <mergeCell ref="D90:D91"/>
    <mergeCell ref="H100:H101"/>
    <mergeCell ref="G80:G81"/>
    <mergeCell ref="F80:F81"/>
    <mergeCell ref="H82:H83"/>
    <mergeCell ref="H96:H97"/>
    <mergeCell ref="B96:B97"/>
    <mergeCell ref="C96:C97"/>
    <mergeCell ref="D96:D97"/>
    <mergeCell ref="A98:A99"/>
    <mergeCell ref="A88:A89"/>
    <mergeCell ref="E94:E95"/>
    <mergeCell ref="D94:D95"/>
    <mergeCell ref="D86:D87"/>
    <mergeCell ref="E86:E87"/>
    <mergeCell ref="F86:F87"/>
    <mergeCell ref="A94:A95"/>
    <mergeCell ref="B88:B89"/>
    <mergeCell ref="C88:C89"/>
    <mergeCell ref="D88:D89"/>
    <mergeCell ref="E88:E89"/>
    <mergeCell ref="B94:B95"/>
    <mergeCell ref="C98:C99"/>
    <mergeCell ref="D98:D99"/>
    <mergeCell ref="B74:B75"/>
    <mergeCell ref="E92:E93"/>
    <mergeCell ref="H66:H67"/>
    <mergeCell ref="A68:A69"/>
    <mergeCell ref="B68:B69"/>
    <mergeCell ref="C68:C69"/>
    <mergeCell ref="D68:D69"/>
    <mergeCell ref="E68:E69"/>
    <mergeCell ref="F68:F69"/>
    <mergeCell ref="G68:G69"/>
    <mergeCell ref="A82:A83"/>
    <mergeCell ref="H122:H123"/>
    <mergeCell ref="E122:E123"/>
    <mergeCell ref="F122:F123"/>
    <mergeCell ref="E118:E119"/>
    <mergeCell ref="B82:B83"/>
    <mergeCell ref="C82:C83"/>
    <mergeCell ref="D82:D83"/>
    <mergeCell ref="E82:E83"/>
    <mergeCell ref="B72:B73"/>
    <mergeCell ref="C72:C73"/>
    <mergeCell ref="G70:G71"/>
    <mergeCell ref="F70:F71"/>
    <mergeCell ref="H70:H71"/>
    <mergeCell ref="H88:H89"/>
    <mergeCell ref="H78:H79"/>
    <mergeCell ref="H120:H121"/>
    <mergeCell ref="E120:E121"/>
    <mergeCell ref="F120:F121"/>
    <mergeCell ref="D114:D115"/>
    <mergeCell ref="F76:F77"/>
    <mergeCell ref="H68:H69"/>
    <mergeCell ref="F60:F61"/>
    <mergeCell ref="C78:C79"/>
    <mergeCell ref="B78:B79"/>
    <mergeCell ref="A78:A79"/>
    <mergeCell ref="E70:E71"/>
    <mergeCell ref="D70:D71"/>
    <mergeCell ref="C70:C71"/>
    <mergeCell ref="B70:B71"/>
    <mergeCell ref="E62:E63"/>
    <mergeCell ref="D62:D63"/>
    <mergeCell ref="C62:C63"/>
    <mergeCell ref="B62:B63"/>
    <mergeCell ref="A62:A63"/>
    <mergeCell ref="E64:E65"/>
    <mergeCell ref="G64:G65"/>
    <mergeCell ref="F64:F65"/>
    <mergeCell ref="H64:H65"/>
    <mergeCell ref="A64:A65"/>
    <mergeCell ref="B64:B65"/>
    <mergeCell ref="C64:C65"/>
    <mergeCell ref="D64:D65"/>
    <mergeCell ref="G62:G63"/>
    <mergeCell ref="G78:G79"/>
    <mergeCell ref="B66:B67"/>
    <mergeCell ref="H62:H63"/>
    <mergeCell ref="H74:H75"/>
    <mergeCell ref="D76:D77"/>
    <mergeCell ref="E76:E77"/>
    <mergeCell ref="F72:F73"/>
    <mergeCell ref="G72:G73"/>
    <mergeCell ref="H72:H73"/>
    <mergeCell ref="A74:A75"/>
    <mergeCell ref="H30:H31"/>
    <mergeCell ref="A32:A33"/>
    <mergeCell ref="E32:E33"/>
    <mergeCell ref="D32:D33"/>
    <mergeCell ref="A12:A13"/>
    <mergeCell ref="A14:A15"/>
    <mergeCell ref="B14:B15"/>
    <mergeCell ref="F56:F57"/>
    <mergeCell ref="G56:G57"/>
    <mergeCell ref="E56:E57"/>
    <mergeCell ref="H60:H61"/>
    <mergeCell ref="A60:A61"/>
    <mergeCell ref="B60:B61"/>
    <mergeCell ref="C60:C61"/>
    <mergeCell ref="G54:G55"/>
    <mergeCell ref="H56:H57"/>
    <mergeCell ref="A56:A57"/>
    <mergeCell ref="B56:B57"/>
    <mergeCell ref="C56:C57"/>
    <mergeCell ref="D56:D57"/>
    <mergeCell ref="G58:G59"/>
    <mergeCell ref="A54:A55"/>
    <mergeCell ref="B54:B55"/>
    <mergeCell ref="C54:C55"/>
    <mergeCell ref="G60:G61"/>
    <mergeCell ref="H58:H59"/>
    <mergeCell ref="A58:A59"/>
    <mergeCell ref="B58:B59"/>
    <mergeCell ref="C58:C59"/>
    <mergeCell ref="D58:D59"/>
    <mergeCell ref="H54:H55"/>
    <mergeCell ref="F58:F59"/>
    <mergeCell ref="B28:B29"/>
    <mergeCell ref="C28:C29"/>
    <mergeCell ref="A38:A39"/>
    <mergeCell ref="B38:B39"/>
    <mergeCell ref="C38:C39"/>
    <mergeCell ref="D38:D39"/>
    <mergeCell ref="E38:E39"/>
    <mergeCell ref="A9:A11"/>
    <mergeCell ref="B9:B11"/>
    <mergeCell ref="C9:C11"/>
    <mergeCell ref="D9:D11"/>
    <mergeCell ref="E9:E11"/>
    <mergeCell ref="F9:F11"/>
    <mergeCell ref="G9:G11"/>
    <mergeCell ref="H9:H11"/>
    <mergeCell ref="B16:B17"/>
    <mergeCell ref="C16:C17"/>
    <mergeCell ref="D16:D17"/>
    <mergeCell ref="E16:E17"/>
    <mergeCell ref="F16:F17"/>
    <mergeCell ref="G16:G17"/>
    <mergeCell ref="H16:H17"/>
    <mergeCell ref="A26:A27"/>
    <mergeCell ref="A36:A37"/>
    <mergeCell ref="H28:H29"/>
    <mergeCell ref="A30:A31"/>
    <mergeCell ref="B30:B31"/>
    <mergeCell ref="C30:C31"/>
    <mergeCell ref="D30:D31"/>
    <mergeCell ref="E30:E31"/>
    <mergeCell ref="F30:F31"/>
    <mergeCell ref="G30:G31"/>
    <mergeCell ref="C14:C15"/>
    <mergeCell ref="D14:D15"/>
    <mergeCell ref="E14:E15"/>
    <mergeCell ref="F14:F15"/>
    <mergeCell ref="G14:G15"/>
    <mergeCell ref="C32:C33"/>
    <mergeCell ref="B32:B33"/>
    <mergeCell ref="G36:G37"/>
    <mergeCell ref="A16:A17"/>
    <mergeCell ref="H34:H35"/>
    <mergeCell ref="A22:A23"/>
    <mergeCell ref="D26:D27"/>
    <mergeCell ref="E26:E27"/>
    <mergeCell ref="F26:F27"/>
    <mergeCell ref="G26:G27"/>
    <mergeCell ref="D28:D29"/>
    <mergeCell ref="E28:E29"/>
    <mergeCell ref="F28:F29"/>
    <mergeCell ref="H20:H21"/>
    <mergeCell ref="A20:A21"/>
    <mergeCell ref="B20:B21"/>
    <mergeCell ref="C20:C21"/>
    <mergeCell ref="D20:D21"/>
    <mergeCell ref="E20:E21"/>
    <mergeCell ref="F20:F21"/>
    <mergeCell ref="G20:G21"/>
    <mergeCell ref="B36:B37"/>
    <mergeCell ref="C36:C37"/>
    <mergeCell ref="D36:D37"/>
    <mergeCell ref="E36:E37"/>
    <mergeCell ref="F36:F37"/>
    <mergeCell ref="A28:A29"/>
    <mergeCell ref="E7:F7"/>
    <mergeCell ref="G12:G13"/>
    <mergeCell ref="H12:H13"/>
    <mergeCell ref="B12:B13"/>
    <mergeCell ref="C12:C13"/>
    <mergeCell ref="D12:D13"/>
    <mergeCell ref="E12:E13"/>
    <mergeCell ref="F12:F13"/>
    <mergeCell ref="F32:F33"/>
    <mergeCell ref="H32:H33"/>
    <mergeCell ref="H24:H25"/>
    <mergeCell ref="A34:A35"/>
    <mergeCell ref="B34:B35"/>
    <mergeCell ref="H26:H27"/>
    <mergeCell ref="B26:B27"/>
    <mergeCell ref="C26:C27"/>
    <mergeCell ref="G28:G29"/>
    <mergeCell ref="G32:G33"/>
    <mergeCell ref="C34:C35"/>
    <mergeCell ref="D34:D35"/>
    <mergeCell ref="E34:E35"/>
    <mergeCell ref="F34:F35"/>
    <mergeCell ref="G34:G35"/>
    <mergeCell ref="G18:G19"/>
    <mergeCell ref="F18:F19"/>
    <mergeCell ref="H18:H19"/>
    <mergeCell ref="H14:H15"/>
    <mergeCell ref="A18:A19"/>
    <mergeCell ref="B18:B19"/>
    <mergeCell ref="C18:C19"/>
    <mergeCell ref="D18:D19"/>
    <mergeCell ref="E18:E19"/>
    <mergeCell ref="K9:L9"/>
    <mergeCell ref="M9:N9"/>
    <mergeCell ref="O9:P9"/>
    <mergeCell ref="Q9:R9"/>
    <mergeCell ref="S9:T9"/>
    <mergeCell ref="U9:V9"/>
    <mergeCell ref="W9:X9"/>
    <mergeCell ref="Y9:Z9"/>
    <mergeCell ref="I9:J9"/>
    <mergeCell ref="I11:J11"/>
    <mergeCell ref="I13:J13"/>
    <mergeCell ref="U13:V13"/>
    <mergeCell ref="W13:X13"/>
    <mergeCell ref="Y11:Z11"/>
    <mergeCell ref="W11:X11"/>
    <mergeCell ref="U11:V11"/>
    <mergeCell ref="Y13:Z13"/>
    <mergeCell ref="BM9:BN9"/>
    <mergeCell ref="BO9:BP9"/>
    <mergeCell ref="BQ9:BR9"/>
    <mergeCell ref="AO9:AP9"/>
    <mergeCell ref="AQ9:AR9"/>
    <mergeCell ref="BK9:BL9"/>
    <mergeCell ref="AW9:AX9"/>
    <mergeCell ref="AA9:AB9"/>
    <mergeCell ref="AC9:AD9"/>
    <mergeCell ref="AE9:AF9"/>
    <mergeCell ref="AG9:AH9"/>
    <mergeCell ref="AI9:AJ9"/>
    <mergeCell ref="AK9:AL9"/>
    <mergeCell ref="AM9:AN9"/>
    <mergeCell ref="BI9:BJ9"/>
    <mergeCell ref="AY9:AZ9"/>
    <mergeCell ref="BA9:BB9"/>
    <mergeCell ref="BC9:BD9"/>
    <mergeCell ref="BE9:BF9"/>
    <mergeCell ref="BG9:BH9"/>
    <mergeCell ref="AS9:AT9"/>
    <mergeCell ref="AQ11:AR11"/>
    <mergeCell ref="AK11:AL11"/>
    <mergeCell ref="AI11:AJ11"/>
    <mergeCell ref="AG11:AH11"/>
    <mergeCell ref="AE11:AF11"/>
    <mergeCell ref="AC11:AD11"/>
    <mergeCell ref="AA11:AB11"/>
    <mergeCell ref="AS21:AT21"/>
    <mergeCell ref="H42:H43"/>
    <mergeCell ref="E44:E45"/>
    <mergeCell ref="F38:F39"/>
    <mergeCell ref="G38:G39"/>
    <mergeCell ref="H38:H39"/>
    <mergeCell ref="A44:A45"/>
    <mergeCell ref="B44:B45"/>
    <mergeCell ref="G48:G49"/>
    <mergeCell ref="F48:F49"/>
    <mergeCell ref="F46:F47"/>
    <mergeCell ref="B22:B23"/>
    <mergeCell ref="C22:C23"/>
    <mergeCell ref="D22:D23"/>
    <mergeCell ref="E22:E23"/>
    <mergeCell ref="F22:F23"/>
    <mergeCell ref="G22:G23"/>
    <mergeCell ref="H22:H23"/>
    <mergeCell ref="A24:A25"/>
    <mergeCell ref="B24:B25"/>
    <mergeCell ref="C24:C25"/>
    <mergeCell ref="D24:D25"/>
    <mergeCell ref="E24:E25"/>
    <mergeCell ref="F24:F25"/>
    <mergeCell ref="G24:G25"/>
    <mergeCell ref="C74:C75"/>
    <mergeCell ref="D74:D75"/>
    <mergeCell ref="E74:E75"/>
    <mergeCell ref="F74:F75"/>
    <mergeCell ref="G74:G75"/>
    <mergeCell ref="G76:G77"/>
    <mergeCell ref="H76:H77"/>
    <mergeCell ref="F40:F41"/>
    <mergeCell ref="G40:G41"/>
    <mergeCell ref="H40:H41"/>
    <mergeCell ref="A50:A51"/>
    <mergeCell ref="B50:B51"/>
    <mergeCell ref="C50:C51"/>
    <mergeCell ref="D50:D51"/>
    <mergeCell ref="E50:E51"/>
    <mergeCell ref="F50:F51"/>
    <mergeCell ref="G50:G51"/>
    <mergeCell ref="H50:H51"/>
    <mergeCell ref="F42:F43"/>
    <mergeCell ref="F44:F45"/>
    <mergeCell ref="C46:C47"/>
    <mergeCell ref="H48:H49"/>
    <mergeCell ref="G44:G45"/>
    <mergeCell ref="H44:H45"/>
    <mergeCell ref="G46:G47"/>
    <mergeCell ref="H46:H47"/>
    <mergeCell ref="A48:A49"/>
    <mergeCell ref="A42:A43"/>
    <mergeCell ref="B42:B43"/>
    <mergeCell ref="C42:C43"/>
    <mergeCell ref="D42:D43"/>
    <mergeCell ref="E42:E43"/>
    <mergeCell ref="B116:B117"/>
    <mergeCell ref="C116:C117"/>
    <mergeCell ref="D116:D117"/>
    <mergeCell ref="E116:E117"/>
    <mergeCell ref="F116:F117"/>
    <mergeCell ref="G110:G111"/>
    <mergeCell ref="H110:H111"/>
    <mergeCell ref="E110:E111"/>
    <mergeCell ref="G86:G87"/>
    <mergeCell ref="H86:H87"/>
    <mergeCell ref="H80:H81"/>
    <mergeCell ref="F82:F83"/>
    <mergeCell ref="G82:G83"/>
    <mergeCell ref="G84:G85"/>
    <mergeCell ref="G100:G101"/>
    <mergeCell ref="F100:F101"/>
    <mergeCell ref="F84:F85"/>
    <mergeCell ref="H106:H107"/>
    <mergeCell ref="E80:E81"/>
    <mergeCell ref="C80:C81"/>
    <mergeCell ref="C106:C107"/>
    <mergeCell ref="B106:B107"/>
    <mergeCell ref="G106:G107"/>
    <mergeCell ref="H90:H91"/>
    <mergeCell ref="G94:G95"/>
    <mergeCell ref="F94:F95"/>
    <mergeCell ref="H94:H95"/>
    <mergeCell ref="H84:H85"/>
    <mergeCell ref="F106:F107"/>
    <mergeCell ref="B100:B101"/>
    <mergeCell ref="C100:C101"/>
    <mergeCell ref="D100:D101"/>
    <mergeCell ref="B110:B111"/>
    <mergeCell ref="A106:A107"/>
    <mergeCell ref="H102:H103"/>
    <mergeCell ref="A104:A105"/>
    <mergeCell ref="B104:B105"/>
    <mergeCell ref="C104:C105"/>
    <mergeCell ref="G114:G115"/>
    <mergeCell ref="F114:F115"/>
    <mergeCell ref="H114:H115"/>
    <mergeCell ref="C114:C115"/>
    <mergeCell ref="F108:F109"/>
    <mergeCell ref="G108:G109"/>
    <mergeCell ref="H108:H109"/>
    <mergeCell ref="F110:F111"/>
    <mergeCell ref="B108:B109"/>
    <mergeCell ref="C108:C109"/>
    <mergeCell ref="D108:D109"/>
    <mergeCell ref="E108:E109"/>
    <mergeCell ref="G112:G113"/>
    <mergeCell ref="H112:H113"/>
    <mergeCell ref="A110:A111"/>
    <mergeCell ref="A112:A113"/>
    <mergeCell ref="B112:B113"/>
    <mergeCell ref="C112:C113"/>
    <mergeCell ref="D112:D113"/>
    <mergeCell ref="E112:E113"/>
    <mergeCell ref="F112:F113"/>
    <mergeCell ref="G102:G103"/>
    <mergeCell ref="F102:F103"/>
    <mergeCell ref="E114:E115"/>
    <mergeCell ref="E128:E129"/>
    <mergeCell ref="F128:F129"/>
    <mergeCell ref="G128:G129"/>
    <mergeCell ref="A130:A131"/>
    <mergeCell ref="B130:B131"/>
    <mergeCell ref="C130:C131"/>
    <mergeCell ref="D130:D131"/>
    <mergeCell ref="E130:E131"/>
    <mergeCell ref="F130:F131"/>
    <mergeCell ref="G130:G131"/>
    <mergeCell ref="H130:H131"/>
    <mergeCell ref="G132:G133"/>
    <mergeCell ref="H132:H133"/>
    <mergeCell ref="A132:A133"/>
    <mergeCell ref="B132:B133"/>
    <mergeCell ref="A146:A147"/>
    <mergeCell ref="B146:B147"/>
    <mergeCell ref="C146:C147"/>
    <mergeCell ref="F136:F137"/>
    <mergeCell ref="G136:G137"/>
    <mergeCell ref="A144:A145"/>
    <mergeCell ref="B144:B145"/>
    <mergeCell ref="G142:G143"/>
    <mergeCell ref="F140:F141"/>
    <mergeCell ref="H140:H141"/>
    <mergeCell ref="A140:A141"/>
    <mergeCell ref="B140:B141"/>
    <mergeCell ref="G138:G139"/>
    <mergeCell ref="F134:F135"/>
    <mergeCell ref="G134:G135"/>
    <mergeCell ref="H134:H135"/>
    <mergeCell ref="H138:H139"/>
    <mergeCell ref="G144:G145"/>
    <mergeCell ref="F144:F145"/>
    <mergeCell ref="H144:H145"/>
    <mergeCell ref="F142:F143"/>
    <mergeCell ref="H142:H143"/>
    <mergeCell ref="C140:C141"/>
    <mergeCell ref="C142:C143"/>
    <mergeCell ref="G140:G141"/>
    <mergeCell ref="F138:F139"/>
    <mergeCell ref="E142:E143"/>
    <mergeCell ref="E138:E139"/>
    <mergeCell ref="B138:B139"/>
    <mergeCell ref="E140:E141"/>
    <mergeCell ref="A134:A135"/>
    <mergeCell ref="B134:B135"/>
    <mergeCell ref="A148:A149"/>
    <mergeCell ref="B148:B149"/>
    <mergeCell ref="C148:C149"/>
    <mergeCell ref="D148:D149"/>
    <mergeCell ref="E148:E149"/>
    <mergeCell ref="H136:H137"/>
    <mergeCell ref="A136:A137"/>
    <mergeCell ref="C144:C145"/>
    <mergeCell ref="A142:A143"/>
    <mergeCell ref="C134:C135"/>
    <mergeCell ref="A160:A161"/>
    <mergeCell ref="B160:B161"/>
    <mergeCell ref="C160:C161"/>
    <mergeCell ref="D160:D161"/>
    <mergeCell ref="E160:E161"/>
    <mergeCell ref="F160:F161"/>
    <mergeCell ref="G160:G161"/>
    <mergeCell ref="H160:H161"/>
    <mergeCell ref="A158:A159"/>
    <mergeCell ref="B158:B159"/>
    <mergeCell ref="C158:C159"/>
    <mergeCell ref="D158:D159"/>
    <mergeCell ref="G158:G159"/>
    <mergeCell ref="F158:F159"/>
    <mergeCell ref="H158:H159"/>
    <mergeCell ref="E158:E159"/>
    <mergeCell ref="D144:D145"/>
    <mergeCell ref="F150:F151"/>
    <mergeCell ref="H150:H151"/>
    <mergeCell ref="A152:A153"/>
    <mergeCell ref="B152:B153"/>
    <mergeCell ref="C152:C153"/>
    <mergeCell ref="D154:D155"/>
    <mergeCell ref="E154:E155"/>
    <mergeCell ref="F154:F155"/>
    <mergeCell ref="H156:H157"/>
    <mergeCell ref="A156:A157"/>
    <mergeCell ref="B156:B157"/>
    <mergeCell ref="C156:C157"/>
    <mergeCell ref="D156:D157"/>
    <mergeCell ref="E156:E157"/>
    <mergeCell ref="F156:F157"/>
    <mergeCell ref="BY9:BY11"/>
    <mergeCell ref="BS9:BS11"/>
    <mergeCell ref="BT9:BT11"/>
    <mergeCell ref="BU9:BU11"/>
    <mergeCell ref="BV9:BV11"/>
    <mergeCell ref="BX9:BX11"/>
    <mergeCell ref="BZ9:BZ11"/>
    <mergeCell ref="G92:G93"/>
    <mergeCell ref="F92:F93"/>
    <mergeCell ref="H92:H93"/>
    <mergeCell ref="I117:J117"/>
    <mergeCell ref="F148:F149"/>
    <mergeCell ref="G148:G149"/>
    <mergeCell ref="E146:E147"/>
    <mergeCell ref="F146:F147"/>
    <mergeCell ref="D146:D147"/>
    <mergeCell ref="H148:H149"/>
    <mergeCell ref="G146:G147"/>
    <mergeCell ref="H146:H147"/>
    <mergeCell ref="D134:D135"/>
    <mergeCell ref="E134:E135"/>
    <mergeCell ref="F132:F133"/>
    <mergeCell ref="D104:D105"/>
    <mergeCell ref="E104:E105"/>
    <mergeCell ref="F104:F105"/>
    <mergeCell ref="G104:G105"/>
    <mergeCell ref="H104:H105"/>
    <mergeCell ref="H128:H129"/>
    <mergeCell ref="E106:E107"/>
    <mergeCell ref="D106:D107"/>
    <mergeCell ref="H36:H37"/>
    <mergeCell ref="G42:G43"/>
    <mergeCell ref="G156:G157"/>
    <mergeCell ref="A150:A151"/>
    <mergeCell ref="B150:B151"/>
    <mergeCell ref="C150:C151"/>
    <mergeCell ref="D150:D151"/>
    <mergeCell ref="E150:E151"/>
    <mergeCell ref="G150:G151"/>
    <mergeCell ref="G154:G155"/>
    <mergeCell ref="H154:H155"/>
    <mergeCell ref="A154:A155"/>
    <mergeCell ref="B154:B155"/>
    <mergeCell ref="C154:C155"/>
    <mergeCell ref="D152:D153"/>
    <mergeCell ref="E152:E153"/>
    <mergeCell ref="F152:F153"/>
    <mergeCell ref="G152:G153"/>
    <mergeCell ref="H152:H153"/>
    <mergeCell ref="I47:J47"/>
    <mergeCell ref="I39:J39"/>
    <mergeCell ref="I37:J37"/>
    <mergeCell ref="I35:J35"/>
    <mergeCell ref="I33:J33"/>
    <mergeCell ref="I29:J29"/>
    <mergeCell ref="I27:J27"/>
    <mergeCell ref="I23:J23"/>
    <mergeCell ref="I25:J25"/>
    <mergeCell ref="I21:J21"/>
    <mergeCell ref="I19:J19"/>
    <mergeCell ref="I17:J17"/>
    <mergeCell ref="I43:J43"/>
    <mergeCell ref="I45:J45"/>
    <mergeCell ref="I119:J119"/>
    <mergeCell ref="I73:J73"/>
    <mergeCell ref="I69:J69"/>
    <mergeCell ref="I67:J67"/>
    <mergeCell ref="I65:J65"/>
    <mergeCell ref="I63:J63"/>
    <mergeCell ref="I61:J61"/>
    <mergeCell ref="I59:J59"/>
    <mergeCell ref="I57:J57"/>
    <mergeCell ref="I55:J55"/>
    <mergeCell ref="I113:J113"/>
    <mergeCell ref="I71:J71"/>
    <mergeCell ref="I79:J79"/>
    <mergeCell ref="I77:J77"/>
    <mergeCell ref="I75:J75"/>
    <mergeCell ref="I85:J85"/>
    <mergeCell ref="I83:J83"/>
    <mergeCell ref="I81:J81"/>
    <mergeCell ref="K89:L89"/>
    <mergeCell ref="M89:N89"/>
    <mergeCell ref="O89:P89"/>
    <mergeCell ref="Q89:R89"/>
    <mergeCell ref="S89:T89"/>
    <mergeCell ref="U89:V89"/>
    <mergeCell ref="W89:X89"/>
    <mergeCell ref="I87:J87"/>
    <mergeCell ref="M87:N87"/>
    <mergeCell ref="O87:P87"/>
    <mergeCell ref="Q87:R87"/>
    <mergeCell ref="S87:T87"/>
    <mergeCell ref="U87:V87"/>
    <mergeCell ref="W87:X87"/>
    <mergeCell ref="O97:P97"/>
    <mergeCell ref="Q97:R97"/>
    <mergeCell ref="S97:T97"/>
    <mergeCell ref="U97:V97"/>
    <mergeCell ref="W97:X97"/>
    <mergeCell ref="I95:J95"/>
    <mergeCell ref="K95:L95"/>
    <mergeCell ref="M95:N95"/>
    <mergeCell ref="O95:P95"/>
    <mergeCell ref="Q95:R95"/>
    <mergeCell ref="S95:T95"/>
    <mergeCell ref="U95:V95"/>
    <mergeCell ref="W95:X95"/>
    <mergeCell ref="I93:J93"/>
    <mergeCell ref="K93:L93"/>
    <mergeCell ref="M93:N93"/>
    <mergeCell ref="O93:P93"/>
    <mergeCell ref="Q93:R93"/>
    <mergeCell ref="S93:T93"/>
    <mergeCell ref="U93:V93"/>
    <mergeCell ref="W93:X93"/>
    <mergeCell ref="O103:P103"/>
    <mergeCell ref="Q103:R103"/>
    <mergeCell ref="S103:T103"/>
    <mergeCell ref="U103:V103"/>
    <mergeCell ref="W103:X103"/>
    <mergeCell ref="I101:J101"/>
    <mergeCell ref="K101:L101"/>
    <mergeCell ref="M101:N101"/>
    <mergeCell ref="O101:P101"/>
    <mergeCell ref="Q101:R101"/>
    <mergeCell ref="S101:T101"/>
    <mergeCell ref="U101:V101"/>
    <mergeCell ref="W101:X101"/>
    <mergeCell ref="I99:J99"/>
    <mergeCell ref="K99:L99"/>
    <mergeCell ref="M99:N99"/>
    <mergeCell ref="O99:P99"/>
    <mergeCell ref="Q99:R99"/>
    <mergeCell ref="S99:T99"/>
    <mergeCell ref="U99:V99"/>
    <mergeCell ref="W99:X99"/>
    <mergeCell ref="K109:L109"/>
    <mergeCell ref="M109:N109"/>
    <mergeCell ref="O109:P109"/>
    <mergeCell ref="Q109:R109"/>
    <mergeCell ref="S109:T109"/>
    <mergeCell ref="U109:V109"/>
    <mergeCell ref="W109:X109"/>
    <mergeCell ref="I107:J107"/>
    <mergeCell ref="K107:L107"/>
    <mergeCell ref="M107:N107"/>
    <mergeCell ref="O107:P107"/>
    <mergeCell ref="Q107:R107"/>
    <mergeCell ref="S107:T107"/>
    <mergeCell ref="U107:V107"/>
    <mergeCell ref="W107:X107"/>
    <mergeCell ref="I105:J105"/>
    <mergeCell ref="K105:L105"/>
    <mergeCell ref="M105:N105"/>
    <mergeCell ref="O105:P105"/>
    <mergeCell ref="Q105:R105"/>
    <mergeCell ref="S105:T105"/>
    <mergeCell ref="U105:V105"/>
    <mergeCell ref="W105:X105"/>
    <mergeCell ref="K113:L113"/>
    <mergeCell ref="M113:N113"/>
    <mergeCell ref="O113:P113"/>
    <mergeCell ref="Q113:R113"/>
    <mergeCell ref="W113:X113"/>
    <mergeCell ref="S113:T113"/>
    <mergeCell ref="U113:V113"/>
    <mergeCell ref="I111:J111"/>
    <mergeCell ref="K111:L111"/>
    <mergeCell ref="M111:N111"/>
    <mergeCell ref="O111:P111"/>
    <mergeCell ref="Q111:R111"/>
    <mergeCell ref="S111:T111"/>
    <mergeCell ref="U111:V111"/>
    <mergeCell ref="W111:X111"/>
    <mergeCell ref="O119:P119"/>
    <mergeCell ref="Q119:R119"/>
    <mergeCell ref="W115:X115"/>
    <mergeCell ref="K117:L117"/>
    <mergeCell ref="S119:T119"/>
    <mergeCell ref="M119:N119"/>
    <mergeCell ref="K119:L119"/>
    <mergeCell ref="Q115:R115"/>
    <mergeCell ref="S115:T115"/>
    <mergeCell ref="O115:P115"/>
    <mergeCell ref="U125:V125"/>
    <mergeCell ref="W125:X125"/>
    <mergeCell ref="S121:T121"/>
    <mergeCell ref="U121:V121"/>
    <mergeCell ref="I123:J123"/>
    <mergeCell ref="K123:L123"/>
    <mergeCell ref="M123:N123"/>
    <mergeCell ref="Q123:R123"/>
    <mergeCell ref="S123:T123"/>
    <mergeCell ref="U123:V123"/>
    <mergeCell ref="W123:X123"/>
    <mergeCell ref="I121:J121"/>
    <mergeCell ref="K121:L121"/>
    <mergeCell ref="M121:N121"/>
    <mergeCell ref="U119:V119"/>
    <mergeCell ref="W119:X119"/>
    <mergeCell ref="M117:N117"/>
    <mergeCell ref="O117:P117"/>
    <mergeCell ref="Q117:R117"/>
    <mergeCell ref="S117:T117"/>
    <mergeCell ref="U117:V117"/>
    <mergeCell ref="W117:X117"/>
    <mergeCell ref="W121:X121"/>
    <mergeCell ref="O121:P121"/>
    <mergeCell ref="Q121:R121"/>
    <mergeCell ref="U131:V131"/>
    <mergeCell ref="W131:X131"/>
    <mergeCell ref="I129:J129"/>
    <mergeCell ref="K129:L129"/>
    <mergeCell ref="M129:N129"/>
    <mergeCell ref="O129:P129"/>
    <mergeCell ref="Q129:R129"/>
    <mergeCell ref="S129:T129"/>
    <mergeCell ref="U129:V129"/>
    <mergeCell ref="W129:X129"/>
    <mergeCell ref="I127:J127"/>
    <mergeCell ref="K127:L127"/>
    <mergeCell ref="M127:N127"/>
    <mergeCell ref="O127:P127"/>
    <mergeCell ref="Q127:R127"/>
    <mergeCell ref="S127:T127"/>
    <mergeCell ref="U127:V127"/>
    <mergeCell ref="W127:X127"/>
    <mergeCell ref="K135:L135"/>
    <mergeCell ref="M135:N135"/>
    <mergeCell ref="O135:P135"/>
    <mergeCell ref="Q135:R135"/>
    <mergeCell ref="S135:T135"/>
    <mergeCell ref="I133:J133"/>
    <mergeCell ref="K133:L133"/>
    <mergeCell ref="M133:N133"/>
    <mergeCell ref="O133:P133"/>
    <mergeCell ref="Q133:R133"/>
    <mergeCell ref="S133:T133"/>
    <mergeCell ref="I131:J131"/>
    <mergeCell ref="K131:L131"/>
    <mergeCell ref="M131:N131"/>
    <mergeCell ref="O131:P131"/>
    <mergeCell ref="Q131:R131"/>
    <mergeCell ref="S131:T131"/>
    <mergeCell ref="K143:L143"/>
    <mergeCell ref="M143:N143"/>
    <mergeCell ref="O143:P143"/>
    <mergeCell ref="Q143:R143"/>
    <mergeCell ref="S143:T143"/>
    <mergeCell ref="I139:J139"/>
    <mergeCell ref="K139:L139"/>
    <mergeCell ref="M139:N139"/>
    <mergeCell ref="O139:P139"/>
    <mergeCell ref="Q139:R139"/>
    <mergeCell ref="S139:T139"/>
    <mergeCell ref="I137:J137"/>
    <mergeCell ref="K137:L137"/>
    <mergeCell ref="M137:N137"/>
    <mergeCell ref="O137:P137"/>
    <mergeCell ref="Q137:R137"/>
    <mergeCell ref="S137:T137"/>
    <mergeCell ref="S141:T141"/>
    <mergeCell ref="M141:N141"/>
    <mergeCell ref="K141:L141"/>
    <mergeCell ref="I141:J141"/>
    <mergeCell ref="Q141:R141"/>
    <mergeCell ref="O141:P141"/>
    <mergeCell ref="BW9:BW11"/>
    <mergeCell ref="AW11:AX11"/>
    <mergeCell ref="AY11:AZ11"/>
    <mergeCell ref="BA11:BB11"/>
    <mergeCell ref="BC11:BD11"/>
    <mergeCell ref="BE11:BF11"/>
    <mergeCell ref="BG11:BH11"/>
    <mergeCell ref="BI11:BJ11"/>
    <mergeCell ref="BK11:BL11"/>
    <mergeCell ref="BM11:BN11"/>
    <mergeCell ref="BO11:BP11"/>
    <mergeCell ref="BQ11:BR11"/>
    <mergeCell ref="AU9:AV9"/>
    <mergeCell ref="AS11:AT11"/>
    <mergeCell ref="AU11:AV11"/>
    <mergeCell ref="I161:J161"/>
    <mergeCell ref="K161:L161"/>
    <mergeCell ref="M161:N161"/>
    <mergeCell ref="O161:P161"/>
    <mergeCell ref="Q161:R161"/>
    <mergeCell ref="S161:T161"/>
    <mergeCell ref="Q11:R11"/>
    <mergeCell ref="O11:P11"/>
    <mergeCell ref="M11:N11"/>
    <mergeCell ref="K11:L11"/>
    <mergeCell ref="I155:J155"/>
    <mergeCell ref="K155:L155"/>
    <mergeCell ref="M155:N155"/>
    <mergeCell ref="O155:P155"/>
    <mergeCell ref="Q155:R155"/>
    <mergeCell ref="S155:T155"/>
    <mergeCell ref="Q151:R151"/>
    <mergeCell ref="Q147:R147"/>
    <mergeCell ref="I125:J125"/>
    <mergeCell ref="K125:L125"/>
    <mergeCell ref="M125:N125"/>
    <mergeCell ref="O125:P125"/>
    <mergeCell ref="Q125:R125"/>
    <mergeCell ref="S125:T125"/>
    <mergeCell ref="I159:J159"/>
    <mergeCell ref="K159:L159"/>
    <mergeCell ref="M159:N159"/>
    <mergeCell ref="O159:P159"/>
    <mergeCell ref="Q159:R159"/>
    <mergeCell ref="S159:T159"/>
    <mergeCell ref="I153:J153"/>
    <mergeCell ref="I163:J163"/>
    <mergeCell ref="K163:L163"/>
    <mergeCell ref="M163:N163"/>
    <mergeCell ref="O163:P163"/>
    <mergeCell ref="Q163:R163"/>
    <mergeCell ref="S163:T163"/>
    <mergeCell ref="I149:J149"/>
    <mergeCell ref="K149:L149"/>
    <mergeCell ref="M149:N149"/>
    <mergeCell ref="O149:P149"/>
    <mergeCell ref="Q149:R149"/>
    <mergeCell ref="S149:T149"/>
    <mergeCell ref="I147:J147"/>
    <mergeCell ref="K147:L147"/>
    <mergeCell ref="M147:N147"/>
    <mergeCell ref="O147:P147"/>
    <mergeCell ref="S147:T147"/>
    <mergeCell ref="I143:J143"/>
    <mergeCell ref="G162:G163"/>
    <mergeCell ref="H162:H163"/>
    <mergeCell ref="A162:A163"/>
    <mergeCell ref="B162:B163"/>
    <mergeCell ref="C162:C163"/>
    <mergeCell ref="D162:D163"/>
    <mergeCell ref="E162:E163"/>
    <mergeCell ref="F162:F163"/>
    <mergeCell ref="AM11:AN11"/>
    <mergeCell ref="AO11:AP11"/>
    <mergeCell ref="I157:J157"/>
    <mergeCell ref="K157:L157"/>
    <mergeCell ref="M157:N157"/>
    <mergeCell ref="O157:P157"/>
    <mergeCell ref="Q157:R157"/>
    <mergeCell ref="S157:T157"/>
    <mergeCell ref="K153:L153"/>
    <mergeCell ref="M153:N153"/>
    <mergeCell ref="O153:P153"/>
    <mergeCell ref="Q153:R153"/>
    <mergeCell ref="S153:T153"/>
    <mergeCell ref="I151:J151"/>
    <mergeCell ref="K151:L151"/>
    <mergeCell ref="M151:N151"/>
    <mergeCell ref="O151:P151"/>
    <mergeCell ref="S151:T151"/>
    <mergeCell ref="S11:T11"/>
    <mergeCell ref="U69:V69"/>
    <mergeCell ref="U71:V71"/>
    <mergeCell ref="S71:T71"/>
    <mergeCell ref="Q71:R71"/>
    <mergeCell ref="O71:P71"/>
    <mergeCell ref="A166:A167"/>
    <mergeCell ref="B166:B167"/>
    <mergeCell ref="C166:C167"/>
    <mergeCell ref="D166:D167"/>
    <mergeCell ref="E166:E167"/>
    <mergeCell ref="F166:F167"/>
    <mergeCell ref="G166:G167"/>
    <mergeCell ref="H166:H167"/>
    <mergeCell ref="I167:J167"/>
    <mergeCell ref="K167:L167"/>
    <mergeCell ref="M167:N167"/>
    <mergeCell ref="O167:P167"/>
    <mergeCell ref="Q167:R167"/>
    <mergeCell ref="S167:T167"/>
    <mergeCell ref="A164:A165"/>
    <mergeCell ref="B164:B165"/>
    <mergeCell ref="C164:C165"/>
    <mergeCell ref="D164:D165"/>
    <mergeCell ref="E164:E165"/>
    <mergeCell ref="F164:F165"/>
    <mergeCell ref="G164:G165"/>
    <mergeCell ref="H164:H165"/>
    <mergeCell ref="I165:J165"/>
    <mergeCell ref="K165:L165"/>
    <mergeCell ref="M165:N165"/>
    <mergeCell ref="O165:P165"/>
    <mergeCell ref="Q165:R165"/>
    <mergeCell ref="S165:T165"/>
    <mergeCell ref="BS46:BS47"/>
    <mergeCell ref="BS48:BS49"/>
    <mergeCell ref="BS50:BS51"/>
    <mergeCell ref="BS52:BS53"/>
    <mergeCell ref="BS54:BS55"/>
    <mergeCell ref="BS56:BS57"/>
    <mergeCell ref="BS58:BS59"/>
    <mergeCell ref="BS60:BS61"/>
    <mergeCell ref="BS62:BS63"/>
    <mergeCell ref="BS64:BS65"/>
    <mergeCell ref="BS66:BS67"/>
    <mergeCell ref="BS68:BS69"/>
    <mergeCell ref="BS70:BS71"/>
    <mergeCell ref="BS72:BS73"/>
    <mergeCell ref="BS74:BS75"/>
    <mergeCell ref="BS76:BS77"/>
    <mergeCell ref="BS118:BS119"/>
    <mergeCell ref="BS122:BS123"/>
    <mergeCell ref="BS124:BS125"/>
    <mergeCell ref="BS126:BS127"/>
    <mergeCell ref="BS128:BS129"/>
    <mergeCell ref="BS130:BS131"/>
    <mergeCell ref="BS132:BS133"/>
    <mergeCell ref="BS134:BS135"/>
    <mergeCell ref="BS136:BS137"/>
    <mergeCell ref="BS138:BS139"/>
    <mergeCell ref="BS140:BS141"/>
    <mergeCell ref="BS142:BS143"/>
    <mergeCell ref="BS144:BS145"/>
    <mergeCell ref="BS78:BS79"/>
    <mergeCell ref="BS80:BS81"/>
    <mergeCell ref="BS82:BS83"/>
    <mergeCell ref="BS84:BS85"/>
    <mergeCell ref="BS86:BS87"/>
    <mergeCell ref="BS88:BS89"/>
    <mergeCell ref="BS90:BS91"/>
    <mergeCell ref="BS92:BS93"/>
    <mergeCell ref="BS94:BS95"/>
    <mergeCell ref="BS96:BS97"/>
    <mergeCell ref="BS98:BS99"/>
    <mergeCell ref="BS100:BS101"/>
    <mergeCell ref="BS102:BS103"/>
    <mergeCell ref="BS104:BS105"/>
    <mergeCell ref="BS106:BS107"/>
    <mergeCell ref="BS108:BS109"/>
    <mergeCell ref="BS110:BS111"/>
    <mergeCell ref="BS146:BS147"/>
    <mergeCell ref="BS148:BS149"/>
    <mergeCell ref="BS150:BS151"/>
    <mergeCell ref="BS152:BS153"/>
    <mergeCell ref="BS154:BS155"/>
    <mergeCell ref="BS156:BS157"/>
    <mergeCell ref="BS158:BS159"/>
    <mergeCell ref="BS160:BS161"/>
    <mergeCell ref="BS162:BS163"/>
    <mergeCell ref="BS164:BS165"/>
    <mergeCell ref="BS166:BS167"/>
    <mergeCell ref="BS12:BS13"/>
    <mergeCell ref="BS14:BS15"/>
    <mergeCell ref="BS16:BS17"/>
    <mergeCell ref="BS18:BS19"/>
    <mergeCell ref="BS20:BS21"/>
    <mergeCell ref="BS22:BS23"/>
    <mergeCell ref="BS24:BS25"/>
    <mergeCell ref="BS26:BS27"/>
    <mergeCell ref="BS28:BS29"/>
    <mergeCell ref="BS30:BS31"/>
    <mergeCell ref="BS32:BS33"/>
    <mergeCell ref="BS34:BS35"/>
    <mergeCell ref="BS36:BS37"/>
    <mergeCell ref="BS38:BS39"/>
    <mergeCell ref="BS40:BS41"/>
    <mergeCell ref="BS42:BS43"/>
    <mergeCell ref="BS44:BS45"/>
    <mergeCell ref="BS112:BS113"/>
    <mergeCell ref="BS114:BS115"/>
    <mergeCell ref="BS116:BS117"/>
    <mergeCell ref="BS120:BS121"/>
    <mergeCell ref="K69:L69"/>
    <mergeCell ref="M69:N69"/>
    <mergeCell ref="O69:P69"/>
    <mergeCell ref="Q69:R69"/>
    <mergeCell ref="S69:T69"/>
    <mergeCell ref="U67:V67"/>
    <mergeCell ref="S67:T67"/>
    <mergeCell ref="Q67:R67"/>
    <mergeCell ref="O67:P67"/>
    <mergeCell ref="M67:N67"/>
    <mergeCell ref="K67:L67"/>
    <mergeCell ref="AK79:AL79"/>
    <mergeCell ref="AK77:AL77"/>
    <mergeCell ref="AK75:AL75"/>
    <mergeCell ref="AK73:AL73"/>
    <mergeCell ref="AK71:AL71"/>
    <mergeCell ref="AK69:AL69"/>
    <mergeCell ref="AI79:AJ79"/>
    <mergeCell ref="AI77:AJ77"/>
    <mergeCell ref="AI75:AJ75"/>
    <mergeCell ref="AI73:AJ73"/>
    <mergeCell ref="AI71:AJ71"/>
    <mergeCell ref="AI69:AJ69"/>
    <mergeCell ref="AG79:AH79"/>
    <mergeCell ref="AG77:AH77"/>
    <mergeCell ref="AG75:AH75"/>
    <mergeCell ref="AG73:AH73"/>
    <mergeCell ref="AG71:AH71"/>
    <mergeCell ref="AG69:AH69"/>
    <mergeCell ref="AE79:AF79"/>
    <mergeCell ref="AE77:AF77"/>
    <mergeCell ref="AE75:AF75"/>
    <mergeCell ref="AE73:AF73"/>
    <mergeCell ref="AE71:AF71"/>
    <mergeCell ref="AE69:AF69"/>
    <mergeCell ref="AC79:AD79"/>
    <mergeCell ref="AC77:AD77"/>
    <mergeCell ref="AC75:AD75"/>
    <mergeCell ref="AC73:AD73"/>
    <mergeCell ref="AC71:AD71"/>
    <mergeCell ref="AC69:AD69"/>
    <mergeCell ref="AA69:AB69"/>
    <mergeCell ref="AA71:AB71"/>
    <mergeCell ref="AA73:AB73"/>
    <mergeCell ref="AA75:AB75"/>
    <mergeCell ref="AA77:AB77"/>
    <mergeCell ref="AA79:AB79"/>
    <mergeCell ref="Y79:Z79"/>
    <mergeCell ref="Y77:Z77"/>
    <mergeCell ref="Y75:Z75"/>
    <mergeCell ref="Y71:Z71"/>
    <mergeCell ref="Y73:Z73"/>
    <mergeCell ref="W67:X67"/>
    <mergeCell ref="W69:X69"/>
    <mergeCell ref="Y69:Z69"/>
    <mergeCell ref="AK67:AL67"/>
    <mergeCell ref="AI67:AJ67"/>
    <mergeCell ref="AG67:AH67"/>
    <mergeCell ref="AE67:AF67"/>
    <mergeCell ref="AC67:AD67"/>
    <mergeCell ref="AA67:AB67"/>
    <mergeCell ref="Y67:Z67"/>
    <mergeCell ref="BA79:BB79"/>
    <mergeCell ref="BA77:BB77"/>
    <mergeCell ref="BA75:BB75"/>
    <mergeCell ref="BA73:BB73"/>
    <mergeCell ref="BA71:BB71"/>
    <mergeCell ref="BA69:BB69"/>
    <mergeCell ref="BA67:BB67"/>
    <mergeCell ref="AY79:AZ79"/>
    <mergeCell ref="AY77:AZ77"/>
    <mergeCell ref="AY75:AZ75"/>
    <mergeCell ref="AY73:AZ73"/>
    <mergeCell ref="AY71:AZ71"/>
    <mergeCell ref="AY69:AZ69"/>
    <mergeCell ref="AY67:AZ67"/>
    <mergeCell ref="AW79:AX79"/>
    <mergeCell ref="AW77:AX77"/>
    <mergeCell ref="AM79:AN79"/>
    <mergeCell ref="AM77:AN77"/>
    <mergeCell ref="AM75:AN75"/>
    <mergeCell ref="AM73:AN73"/>
    <mergeCell ref="AM71:AN71"/>
    <mergeCell ref="AM69:AN69"/>
    <mergeCell ref="AM67:AN67"/>
    <mergeCell ref="AW75:AX75"/>
    <mergeCell ref="AW73:AX73"/>
    <mergeCell ref="AW71:AX71"/>
    <mergeCell ref="AW69:AX69"/>
    <mergeCell ref="AW67:AX67"/>
    <mergeCell ref="AU79:AV79"/>
    <mergeCell ref="AU77:AV77"/>
    <mergeCell ref="AU75:AV75"/>
    <mergeCell ref="AU73:AV73"/>
    <mergeCell ref="AU71:AV71"/>
    <mergeCell ref="AU69:AV69"/>
    <mergeCell ref="AU67:AV67"/>
    <mergeCell ref="AS79:AT79"/>
    <mergeCell ref="AS77:AT77"/>
    <mergeCell ref="AS75:AT75"/>
    <mergeCell ref="AS73:AT73"/>
    <mergeCell ref="AS71:AT71"/>
    <mergeCell ref="AS69:AT69"/>
    <mergeCell ref="AS67:AT67"/>
    <mergeCell ref="AQ79:AR79"/>
    <mergeCell ref="AQ77:AR77"/>
    <mergeCell ref="AQ75:AR75"/>
    <mergeCell ref="AQ73:AR73"/>
    <mergeCell ref="AQ71:AR71"/>
    <mergeCell ref="AQ69:AR69"/>
    <mergeCell ref="AO79:AP79"/>
    <mergeCell ref="AO77:AP77"/>
    <mergeCell ref="AO75:AP75"/>
    <mergeCell ref="AO73:AP73"/>
    <mergeCell ref="AO71:AP71"/>
    <mergeCell ref="AO69:AP69"/>
    <mergeCell ref="AO67:AP67"/>
    <mergeCell ref="BQ67:BR67"/>
    <mergeCell ref="BO67:BP67"/>
    <mergeCell ref="BM67:BN67"/>
    <mergeCell ref="BK79:BL79"/>
    <mergeCell ref="BK77:BL77"/>
    <mergeCell ref="BK75:BL75"/>
    <mergeCell ref="BK73:BL73"/>
    <mergeCell ref="BK71:BL71"/>
    <mergeCell ref="BK69:BL69"/>
    <mergeCell ref="BK67:BL67"/>
    <mergeCell ref="BI79:BJ79"/>
    <mergeCell ref="BI77:BJ77"/>
    <mergeCell ref="BI75:BJ75"/>
    <mergeCell ref="BI73:BJ73"/>
    <mergeCell ref="BI71:BJ71"/>
    <mergeCell ref="BI69:BJ69"/>
    <mergeCell ref="BI67:BJ67"/>
    <mergeCell ref="BQ79:BR79"/>
    <mergeCell ref="BO79:BP79"/>
    <mergeCell ref="BM79:BN79"/>
    <mergeCell ref="BQ77:BR77"/>
    <mergeCell ref="BO77:BP77"/>
    <mergeCell ref="BM77:BN77"/>
    <mergeCell ref="BQ75:BR75"/>
    <mergeCell ref="BM75:BN75"/>
    <mergeCell ref="BG67:BH67"/>
    <mergeCell ref="BG69:BH69"/>
    <mergeCell ref="BG71:BH71"/>
    <mergeCell ref="BG73:BH73"/>
    <mergeCell ref="BG75:BH75"/>
    <mergeCell ref="BG77:BH77"/>
    <mergeCell ref="AQ67:AR67"/>
    <mergeCell ref="BG79:BH79"/>
    <mergeCell ref="BE79:BF79"/>
    <mergeCell ref="BE77:BF77"/>
    <mergeCell ref="BE75:BF75"/>
    <mergeCell ref="BE73:BF73"/>
    <mergeCell ref="BE71:BF71"/>
    <mergeCell ref="BE69:BF69"/>
    <mergeCell ref="BE67:BF67"/>
    <mergeCell ref="BC79:BD79"/>
    <mergeCell ref="BC77:BD77"/>
    <mergeCell ref="BC75:BD75"/>
    <mergeCell ref="BC73:BD73"/>
    <mergeCell ref="BC71:BD71"/>
    <mergeCell ref="BC69:BD69"/>
    <mergeCell ref="BC67:BD67"/>
    <mergeCell ref="BC87:BD87"/>
    <mergeCell ref="BA87:BB87"/>
    <mergeCell ref="AY87:AZ87"/>
    <mergeCell ref="AW87:AX87"/>
    <mergeCell ref="AU83:AV83"/>
    <mergeCell ref="AS83:AT83"/>
    <mergeCell ref="AS87:AT87"/>
    <mergeCell ref="AS85:AT85"/>
    <mergeCell ref="AS81:AT81"/>
    <mergeCell ref="AU81:AV81"/>
    <mergeCell ref="BQ81:BR81"/>
    <mergeCell ref="BO81:BP81"/>
    <mergeCell ref="BM81:BN81"/>
    <mergeCell ref="BK81:BL81"/>
    <mergeCell ref="BI81:BJ81"/>
    <mergeCell ref="BG81:BH81"/>
    <mergeCell ref="BE81:BF81"/>
    <mergeCell ref="BC81:BD81"/>
    <mergeCell ref="BO75:BP75"/>
    <mergeCell ref="BQ73:BR73"/>
    <mergeCell ref="BO73:BP73"/>
    <mergeCell ref="BM73:BN73"/>
    <mergeCell ref="BQ71:BR71"/>
    <mergeCell ref="BO71:BP71"/>
    <mergeCell ref="BM71:BN71"/>
    <mergeCell ref="BM69:BN69"/>
    <mergeCell ref="BO69:BP69"/>
    <mergeCell ref="BQ69:BR69"/>
    <mergeCell ref="BQ85:BR85"/>
    <mergeCell ref="BO85:BP85"/>
    <mergeCell ref="BM85:BN85"/>
    <mergeCell ref="BK85:BL85"/>
    <mergeCell ref="BI85:BJ85"/>
    <mergeCell ref="BG85:BH85"/>
    <mergeCell ref="BE85:BF85"/>
    <mergeCell ref="BC85:BD85"/>
    <mergeCell ref="BA85:BB85"/>
    <mergeCell ref="AY85:AZ85"/>
    <mergeCell ref="AW85:AX85"/>
    <mergeCell ref="BO83:BP83"/>
    <mergeCell ref="BM83:BN83"/>
    <mergeCell ref="BK83:BL83"/>
    <mergeCell ref="BI83:BJ83"/>
    <mergeCell ref="BG83:BH83"/>
    <mergeCell ref="BE83:BF83"/>
    <mergeCell ref="BC83:BD83"/>
    <mergeCell ref="BA83:BB83"/>
    <mergeCell ref="AY83:AZ83"/>
    <mergeCell ref="AW83:AX83"/>
    <mergeCell ref="BQ83:BR83"/>
    <mergeCell ref="BQ87:BR87"/>
    <mergeCell ref="BO87:BP87"/>
    <mergeCell ref="BM87:BN87"/>
    <mergeCell ref="BK87:BL87"/>
    <mergeCell ref="BI87:BJ87"/>
    <mergeCell ref="BG87:BH87"/>
    <mergeCell ref="BE87:BF87"/>
    <mergeCell ref="BA81:BB81"/>
    <mergeCell ref="AY81:AZ81"/>
    <mergeCell ref="AW81:AX81"/>
    <mergeCell ref="BQ93:BR93"/>
    <mergeCell ref="BO93:BP93"/>
    <mergeCell ref="BM93:BN93"/>
    <mergeCell ref="BK93:BL93"/>
    <mergeCell ref="BI93:BJ93"/>
    <mergeCell ref="BG93:BH93"/>
    <mergeCell ref="BE93:BF93"/>
    <mergeCell ref="BC93:BD93"/>
    <mergeCell ref="BA93:BB93"/>
    <mergeCell ref="AY93:AZ93"/>
    <mergeCell ref="AW93:AX93"/>
    <mergeCell ref="BQ91:BR91"/>
    <mergeCell ref="BO91:BP91"/>
    <mergeCell ref="BM91:BN91"/>
    <mergeCell ref="BK91:BL91"/>
    <mergeCell ref="BI91:BJ91"/>
    <mergeCell ref="BG91:BH91"/>
    <mergeCell ref="BE91:BF91"/>
    <mergeCell ref="BC91:BD91"/>
    <mergeCell ref="BA91:BB91"/>
    <mergeCell ref="AY91:AZ91"/>
    <mergeCell ref="AW91:AX91"/>
    <mergeCell ref="BQ89:BR89"/>
    <mergeCell ref="BO89:BP89"/>
    <mergeCell ref="BM89:BN89"/>
    <mergeCell ref="BK89:BL89"/>
    <mergeCell ref="BI89:BJ89"/>
    <mergeCell ref="BG89:BH89"/>
    <mergeCell ref="BE89:BF89"/>
    <mergeCell ref="BC89:BD89"/>
    <mergeCell ref="BA89:BB89"/>
    <mergeCell ref="AY89:AZ89"/>
    <mergeCell ref="AW89:AX89"/>
    <mergeCell ref="BQ103:BR103"/>
    <mergeCell ref="BO103:BP103"/>
    <mergeCell ref="BM103:BN103"/>
    <mergeCell ref="BK103:BL103"/>
    <mergeCell ref="BI103:BJ103"/>
    <mergeCell ref="BG103:BH103"/>
    <mergeCell ref="BE103:BF103"/>
    <mergeCell ref="BC103:BD103"/>
    <mergeCell ref="BA103:BB103"/>
    <mergeCell ref="AY103:AZ103"/>
    <mergeCell ref="AW103:AX103"/>
    <mergeCell ref="BQ101:BR101"/>
    <mergeCell ref="BO101:BP101"/>
    <mergeCell ref="BM101:BN101"/>
    <mergeCell ref="BK101:BL101"/>
    <mergeCell ref="BI101:BJ101"/>
    <mergeCell ref="BG101:BH101"/>
    <mergeCell ref="BE101:BF101"/>
    <mergeCell ref="BC101:BD101"/>
    <mergeCell ref="BA101:BB101"/>
    <mergeCell ref="AY101:AZ101"/>
    <mergeCell ref="AW101:AX101"/>
    <mergeCell ref="BQ99:BR99"/>
    <mergeCell ref="BO99:BP99"/>
    <mergeCell ref="BM99:BN99"/>
    <mergeCell ref="BK99:BL99"/>
    <mergeCell ref="BI99:BJ99"/>
    <mergeCell ref="BG99:BH99"/>
    <mergeCell ref="BE99:BF99"/>
    <mergeCell ref="BC99:BD99"/>
    <mergeCell ref="BA99:BB99"/>
    <mergeCell ref="AY99:AZ99"/>
    <mergeCell ref="AW99:AX99"/>
    <mergeCell ref="BQ97:BR97"/>
    <mergeCell ref="BO97:BP97"/>
    <mergeCell ref="BM97:BN97"/>
    <mergeCell ref="BK97:BL97"/>
    <mergeCell ref="BI97:BJ97"/>
    <mergeCell ref="BG97:BH97"/>
    <mergeCell ref="BE97:BF97"/>
    <mergeCell ref="BC97:BD97"/>
    <mergeCell ref="BA97:BB97"/>
    <mergeCell ref="AY97:AZ97"/>
    <mergeCell ref="AW97:AX97"/>
    <mergeCell ref="BQ95:BR95"/>
    <mergeCell ref="BO95:BP95"/>
    <mergeCell ref="BM95:BN95"/>
    <mergeCell ref="BK95:BL95"/>
    <mergeCell ref="BI95:BJ95"/>
    <mergeCell ref="BG95:BH95"/>
    <mergeCell ref="BE95:BF95"/>
    <mergeCell ref="BC95:BD95"/>
    <mergeCell ref="BA95:BB95"/>
    <mergeCell ref="AY95:AZ95"/>
    <mergeCell ref="AW95:AX95"/>
    <mergeCell ref="BQ117:BR117"/>
    <mergeCell ref="BO117:BP117"/>
    <mergeCell ref="BM117:BN117"/>
    <mergeCell ref="BK117:BL117"/>
    <mergeCell ref="BI117:BJ117"/>
    <mergeCell ref="BG117:BH117"/>
    <mergeCell ref="BE117:BF117"/>
    <mergeCell ref="BC117:BD117"/>
    <mergeCell ref="BA117:BB117"/>
    <mergeCell ref="AY117:AZ117"/>
    <mergeCell ref="AW117:AX117"/>
    <mergeCell ref="BQ115:BR115"/>
    <mergeCell ref="BO115:BP115"/>
    <mergeCell ref="BM115:BN115"/>
    <mergeCell ref="BK115:BL115"/>
    <mergeCell ref="BI115:BJ115"/>
    <mergeCell ref="BG115:BH115"/>
    <mergeCell ref="BE115:BF115"/>
    <mergeCell ref="BC115:BD115"/>
    <mergeCell ref="BA115:BB115"/>
    <mergeCell ref="AY115:AZ115"/>
    <mergeCell ref="AW115:AX115"/>
    <mergeCell ref="BQ113:BR113"/>
    <mergeCell ref="BO113:BP113"/>
    <mergeCell ref="BM113:BN113"/>
    <mergeCell ref="BK113:BL113"/>
    <mergeCell ref="BI113:BJ113"/>
    <mergeCell ref="BG113:BH113"/>
    <mergeCell ref="BE113:BF113"/>
    <mergeCell ref="BC113:BD113"/>
    <mergeCell ref="BA113:BB113"/>
    <mergeCell ref="AY113:AZ113"/>
    <mergeCell ref="AW113:AX113"/>
    <mergeCell ref="BQ111:BR111"/>
    <mergeCell ref="BO111:BP111"/>
    <mergeCell ref="BM111:BN111"/>
    <mergeCell ref="BK111:BL111"/>
    <mergeCell ref="BI111:BJ111"/>
    <mergeCell ref="BG111:BH111"/>
    <mergeCell ref="BE111:BF111"/>
    <mergeCell ref="BC111:BD111"/>
    <mergeCell ref="BA111:BB111"/>
    <mergeCell ref="AY111:AZ111"/>
    <mergeCell ref="AW111:AX111"/>
    <mergeCell ref="BQ109:BR109"/>
    <mergeCell ref="BO109:BP109"/>
    <mergeCell ref="BM109:BN109"/>
    <mergeCell ref="BK109:BL109"/>
    <mergeCell ref="BI109:BJ109"/>
    <mergeCell ref="BG109:BH109"/>
    <mergeCell ref="BE109:BF109"/>
    <mergeCell ref="BC109:BD109"/>
    <mergeCell ref="BA109:BB109"/>
    <mergeCell ref="AY109:AZ109"/>
    <mergeCell ref="AW109:AX109"/>
    <mergeCell ref="BQ107:BR107"/>
    <mergeCell ref="BO107:BP107"/>
    <mergeCell ref="BM107:BN107"/>
    <mergeCell ref="BK107:BL107"/>
    <mergeCell ref="BI107:BJ107"/>
    <mergeCell ref="BG107:BH107"/>
    <mergeCell ref="BE107:BF107"/>
    <mergeCell ref="BC107:BD107"/>
    <mergeCell ref="BA107:BB107"/>
    <mergeCell ref="AY107:AZ107"/>
    <mergeCell ref="AW107:AX107"/>
    <mergeCell ref="BQ105:BR105"/>
    <mergeCell ref="BO105:BP105"/>
    <mergeCell ref="BM105:BN105"/>
    <mergeCell ref="BK105:BL105"/>
    <mergeCell ref="BI105:BJ105"/>
    <mergeCell ref="BG105:BH105"/>
    <mergeCell ref="BE105:BF105"/>
    <mergeCell ref="BC105:BD105"/>
    <mergeCell ref="BA105:BB105"/>
    <mergeCell ref="AY105:AZ105"/>
    <mergeCell ref="AW105:AX105"/>
    <mergeCell ref="BQ131:BR131"/>
    <mergeCell ref="BQ129:BR129"/>
    <mergeCell ref="BQ127:BR127"/>
    <mergeCell ref="BO131:BP131"/>
    <mergeCell ref="BO129:BP129"/>
    <mergeCell ref="BO127:BP127"/>
    <mergeCell ref="BM131:BN131"/>
    <mergeCell ref="BM129:BN129"/>
    <mergeCell ref="BM127:BN127"/>
    <mergeCell ref="BK131:BL131"/>
    <mergeCell ref="BK129:BL129"/>
    <mergeCell ref="BK127:BL127"/>
    <mergeCell ref="BI131:BJ131"/>
    <mergeCell ref="BI129:BJ129"/>
    <mergeCell ref="BI127:BJ127"/>
    <mergeCell ref="BG131:BH131"/>
    <mergeCell ref="BG129:BH129"/>
    <mergeCell ref="BG127:BH127"/>
    <mergeCell ref="BE127:BF127"/>
    <mergeCell ref="BE129:BF129"/>
    <mergeCell ref="BE131:BF131"/>
    <mergeCell ref="BC131:BD131"/>
    <mergeCell ref="BA131:BB131"/>
    <mergeCell ref="AY131:AZ131"/>
    <mergeCell ref="AW131:AX131"/>
    <mergeCell ref="BC129:BD129"/>
    <mergeCell ref="BC127:BD127"/>
    <mergeCell ref="BA129:BB129"/>
    <mergeCell ref="AY129:AZ129"/>
    <mergeCell ref="AW129:AX129"/>
    <mergeCell ref="BA127:BB127"/>
    <mergeCell ref="AY127:AZ127"/>
    <mergeCell ref="AW127:AX127"/>
    <mergeCell ref="AW125:AX125"/>
    <mergeCell ref="AY125:AZ125"/>
    <mergeCell ref="BA125:BB125"/>
    <mergeCell ref="BC125:BD125"/>
    <mergeCell ref="BE125:BF125"/>
    <mergeCell ref="BG125:BH125"/>
    <mergeCell ref="BI125:BJ125"/>
    <mergeCell ref="BK125:BL125"/>
    <mergeCell ref="BM125:BN125"/>
    <mergeCell ref="BO125:BP125"/>
    <mergeCell ref="BQ125:BR125"/>
    <mergeCell ref="BQ123:BR123"/>
    <mergeCell ref="BO123:BP123"/>
    <mergeCell ref="BM123:BN123"/>
    <mergeCell ref="BK123:BL123"/>
    <mergeCell ref="BI123:BJ123"/>
    <mergeCell ref="BG123:BH123"/>
    <mergeCell ref="BE123:BF123"/>
    <mergeCell ref="BC123:BD123"/>
    <mergeCell ref="BA123:BB123"/>
    <mergeCell ref="AY123:AZ123"/>
    <mergeCell ref="AW123:AX123"/>
    <mergeCell ref="BQ121:BR121"/>
    <mergeCell ref="BO121:BP121"/>
    <mergeCell ref="BM121:BN121"/>
    <mergeCell ref="BK121:BL121"/>
    <mergeCell ref="BI121:BJ121"/>
    <mergeCell ref="BG121:BH121"/>
    <mergeCell ref="BE121:BF121"/>
    <mergeCell ref="BC121:BD121"/>
    <mergeCell ref="BA121:BB121"/>
    <mergeCell ref="AY121:AZ121"/>
    <mergeCell ref="AW121:AX121"/>
    <mergeCell ref="BQ119:BR119"/>
    <mergeCell ref="BO119:BP119"/>
    <mergeCell ref="BM119:BN119"/>
    <mergeCell ref="BK119:BL119"/>
    <mergeCell ref="BI119:BJ119"/>
    <mergeCell ref="BG119:BH119"/>
    <mergeCell ref="BE119:BF119"/>
    <mergeCell ref="BC119:BD119"/>
    <mergeCell ref="BA119:BB119"/>
    <mergeCell ref="AY119:AZ119"/>
    <mergeCell ref="AW119:AX119"/>
    <mergeCell ref="BQ145:BR145"/>
    <mergeCell ref="BO145:BP145"/>
    <mergeCell ref="BM145:BN145"/>
    <mergeCell ref="BK145:BL145"/>
    <mergeCell ref="BI145:BJ145"/>
    <mergeCell ref="BG145:BH145"/>
    <mergeCell ref="BE145:BF145"/>
    <mergeCell ref="BC145:BD145"/>
    <mergeCell ref="BA145:BB145"/>
    <mergeCell ref="AY145:AZ145"/>
    <mergeCell ref="AW145:AX145"/>
    <mergeCell ref="BQ143:BR143"/>
    <mergeCell ref="BO143:BP143"/>
    <mergeCell ref="BM143:BN143"/>
    <mergeCell ref="BK143:BL143"/>
    <mergeCell ref="BI143:BJ143"/>
    <mergeCell ref="BG143:BH143"/>
    <mergeCell ref="BE143:BF143"/>
    <mergeCell ref="BC143:BD143"/>
    <mergeCell ref="BA143:BB143"/>
    <mergeCell ref="AY143:AZ143"/>
    <mergeCell ref="AW143:AX143"/>
    <mergeCell ref="BQ141:BR141"/>
    <mergeCell ref="BO141:BP141"/>
    <mergeCell ref="BM141:BN141"/>
    <mergeCell ref="BK141:BL141"/>
    <mergeCell ref="BI141:BJ141"/>
    <mergeCell ref="BG141:BH141"/>
    <mergeCell ref="BE141:BF141"/>
    <mergeCell ref="BC141:BD141"/>
    <mergeCell ref="BA141:BB141"/>
    <mergeCell ref="AY141:AZ141"/>
    <mergeCell ref="AW141:AX141"/>
    <mergeCell ref="BQ139:BR139"/>
    <mergeCell ref="BO139:BP139"/>
    <mergeCell ref="BM139:BN139"/>
    <mergeCell ref="BK139:BL139"/>
    <mergeCell ref="BI139:BJ139"/>
    <mergeCell ref="BG139:BH139"/>
    <mergeCell ref="BE139:BF139"/>
    <mergeCell ref="BC139:BD139"/>
    <mergeCell ref="BA139:BB139"/>
    <mergeCell ref="AY139:AZ139"/>
    <mergeCell ref="AW139:AX139"/>
    <mergeCell ref="BQ137:BR137"/>
    <mergeCell ref="BO137:BP137"/>
    <mergeCell ref="BM137:BN137"/>
    <mergeCell ref="BK137:BL137"/>
    <mergeCell ref="BI137:BJ137"/>
    <mergeCell ref="BG137:BH137"/>
    <mergeCell ref="BE137:BF137"/>
    <mergeCell ref="BC137:BD137"/>
    <mergeCell ref="BA137:BB137"/>
    <mergeCell ref="AY137:AZ137"/>
    <mergeCell ref="AW137:AX137"/>
    <mergeCell ref="BQ135:BR135"/>
    <mergeCell ref="BO135:BP135"/>
    <mergeCell ref="BM135:BN135"/>
    <mergeCell ref="BK135:BL135"/>
    <mergeCell ref="BI135:BJ135"/>
    <mergeCell ref="BG135:BH135"/>
    <mergeCell ref="BE135:BF135"/>
    <mergeCell ref="BC135:BD135"/>
    <mergeCell ref="BA135:BB135"/>
    <mergeCell ref="AY135:AZ135"/>
    <mergeCell ref="AW135:AX135"/>
    <mergeCell ref="BQ133:BR133"/>
    <mergeCell ref="BO133:BP133"/>
    <mergeCell ref="BM133:BN133"/>
    <mergeCell ref="BK133:BL133"/>
    <mergeCell ref="BI133:BJ133"/>
    <mergeCell ref="BG133:BH133"/>
    <mergeCell ref="BE133:BF133"/>
    <mergeCell ref="BC133:BD133"/>
    <mergeCell ref="BA133:BB133"/>
    <mergeCell ref="AY133:AZ133"/>
    <mergeCell ref="AW133:AX133"/>
    <mergeCell ref="BQ151:BR151"/>
    <mergeCell ref="BO151:BP151"/>
    <mergeCell ref="BM151:BN151"/>
    <mergeCell ref="BK151:BL151"/>
    <mergeCell ref="BI151:BJ151"/>
    <mergeCell ref="BG151:BH151"/>
    <mergeCell ref="BE151:BF151"/>
    <mergeCell ref="BC151:BD151"/>
    <mergeCell ref="BA151:BB151"/>
    <mergeCell ref="AY151:AZ151"/>
    <mergeCell ref="AW151:AX151"/>
    <mergeCell ref="BQ149:BR149"/>
    <mergeCell ref="BO149:BP149"/>
    <mergeCell ref="BM149:BN149"/>
    <mergeCell ref="BK149:BL149"/>
    <mergeCell ref="BI149:BJ149"/>
    <mergeCell ref="BG149:BH149"/>
    <mergeCell ref="BE149:BF149"/>
    <mergeCell ref="BC149:BD149"/>
    <mergeCell ref="BA149:BB149"/>
    <mergeCell ref="AY149:AZ149"/>
    <mergeCell ref="BQ147:BR147"/>
    <mergeCell ref="BO147:BP147"/>
    <mergeCell ref="BM147:BN147"/>
    <mergeCell ref="BK147:BL147"/>
    <mergeCell ref="BI147:BJ147"/>
    <mergeCell ref="BG147:BH147"/>
    <mergeCell ref="BE147:BF147"/>
    <mergeCell ref="BC147:BD147"/>
    <mergeCell ref="BA147:BB147"/>
    <mergeCell ref="AY147:AZ147"/>
    <mergeCell ref="AW147:AX147"/>
    <mergeCell ref="BE167:BF167"/>
    <mergeCell ref="BE165:BF165"/>
    <mergeCell ref="BE163:BF163"/>
    <mergeCell ref="BE161:BF161"/>
    <mergeCell ref="BE159:BF159"/>
    <mergeCell ref="BE157:BF157"/>
    <mergeCell ref="BE155:BF155"/>
    <mergeCell ref="BE153:BF153"/>
    <mergeCell ref="BC167:BD167"/>
    <mergeCell ref="BC165:BD165"/>
    <mergeCell ref="BC163:BD163"/>
    <mergeCell ref="BC161:BD161"/>
    <mergeCell ref="BC159:BD159"/>
    <mergeCell ref="BC157:BD157"/>
    <mergeCell ref="BC155:BD155"/>
    <mergeCell ref="BC153:BD153"/>
    <mergeCell ref="BA167:BB167"/>
    <mergeCell ref="BA165:BB165"/>
    <mergeCell ref="BA163:BB163"/>
    <mergeCell ref="BA161:BB161"/>
    <mergeCell ref="AY167:AZ167"/>
    <mergeCell ref="AY165:AZ165"/>
    <mergeCell ref="AY163:AZ163"/>
    <mergeCell ref="AY161:AZ161"/>
    <mergeCell ref="AY159:AZ159"/>
    <mergeCell ref="AY157:AZ157"/>
    <mergeCell ref="AY155:AZ155"/>
    <mergeCell ref="AY153:AZ153"/>
    <mergeCell ref="AW167:AX167"/>
    <mergeCell ref="AW165:AX165"/>
    <mergeCell ref="AW163:AX163"/>
    <mergeCell ref="AW161:AX161"/>
    <mergeCell ref="AW159:AX159"/>
    <mergeCell ref="AW157:AX157"/>
    <mergeCell ref="AW155:AX155"/>
    <mergeCell ref="AW153:AX153"/>
    <mergeCell ref="AW149:AX149"/>
    <mergeCell ref="BK167:BL167"/>
    <mergeCell ref="BK165:BL165"/>
    <mergeCell ref="BK163:BL163"/>
    <mergeCell ref="BK161:BL161"/>
    <mergeCell ref="BK159:BL159"/>
    <mergeCell ref="BK157:BL157"/>
    <mergeCell ref="BK155:BL155"/>
    <mergeCell ref="BK153:BL153"/>
    <mergeCell ref="BI167:BJ167"/>
    <mergeCell ref="BI165:BJ165"/>
    <mergeCell ref="BI163:BJ163"/>
    <mergeCell ref="BI161:BJ161"/>
    <mergeCell ref="BI159:BJ159"/>
    <mergeCell ref="BI157:BJ157"/>
    <mergeCell ref="BI155:BJ155"/>
    <mergeCell ref="BI153:BJ153"/>
    <mergeCell ref="BG167:BH167"/>
    <mergeCell ref="BG165:BH165"/>
    <mergeCell ref="BG163:BH163"/>
    <mergeCell ref="BG161:BH161"/>
    <mergeCell ref="BG159:BH159"/>
    <mergeCell ref="BG157:BH157"/>
    <mergeCell ref="BG155:BH155"/>
    <mergeCell ref="BG153:BH153"/>
    <mergeCell ref="BQ167:BR167"/>
    <mergeCell ref="BO167:BP167"/>
    <mergeCell ref="BQ165:BR165"/>
    <mergeCell ref="BO165:BP165"/>
    <mergeCell ref="BQ163:BR163"/>
    <mergeCell ref="BO163:BP163"/>
    <mergeCell ref="BQ161:BR161"/>
    <mergeCell ref="BO161:BP161"/>
    <mergeCell ref="BQ159:BR159"/>
    <mergeCell ref="BO159:BP159"/>
    <mergeCell ref="BQ157:BR157"/>
    <mergeCell ref="BO157:BP157"/>
    <mergeCell ref="BQ155:BR155"/>
    <mergeCell ref="BO155:BP155"/>
    <mergeCell ref="BQ153:BR153"/>
    <mergeCell ref="BO153:BP153"/>
    <mergeCell ref="BM167:BN167"/>
    <mergeCell ref="BM165:BN165"/>
    <mergeCell ref="BM163:BN163"/>
    <mergeCell ref="BM161:BN161"/>
    <mergeCell ref="AM161:AN161"/>
    <mergeCell ref="AM159:AN159"/>
    <mergeCell ref="AM157:AN157"/>
    <mergeCell ref="AM155:AN155"/>
    <mergeCell ref="AM153:AN153"/>
    <mergeCell ref="AM151:AN151"/>
    <mergeCell ref="AM149:AN149"/>
    <mergeCell ref="AM147:AN147"/>
    <mergeCell ref="AU155:AV155"/>
    <mergeCell ref="AS155:AT155"/>
    <mergeCell ref="AU153:AV153"/>
    <mergeCell ref="AS153:AT153"/>
    <mergeCell ref="AU151:AV151"/>
    <mergeCell ref="AS151:AT151"/>
    <mergeCell ref="AU149:AV149"/>
    <mergeCell ref="AS149:AT149"/>
    <mergeCell ref="BA159:BB159"/>
    <mergeCell ref="BA157:BB157"/>
    <mergeCell ref="BA155:BB155"/>
    <mergeCell ref="BA153:BB153"/>
    <mergeCell ref="AU147:AV147"/>
    <mergeCell ref="AS147:AT147"/>
    <mergeCell ref="AQ147:AR147"/>
    <mergeCell ref="AQ149:AR149"/>
    <mergeCell ref="AQ151:AR151"/>
    <mergeCell ref="AQ153:AR153"/>
    <mergeCell ref="AQ155:AR155"/>
    <mergeCell ref="AQ157:AR157"/>
    <mergeCell ref="AQ159:AR159"/>
    <mergeCell ref="AK157:AL157"/>
    <mergeCell ref="AK155:AL155"/>
    <mergeCell ref="AK153:AL153"/>
    <mergeCell ref="AK151:AL151"/>
    <mergeCell ref="AK149:AL149"/>
    <mergeCell ref="AK147:AL147"/>
    <mergeCell ref="AI147:AJ147"/>
    <mergeCell ref="AI149:AJ149"/>
    <mergeCell ref="AI151:AJ151"/>
    <mergeCell ref="AI153:AJ153"/>
    <mergeCell ref="AI155:AJ155"/>
    <mergeCell ref="AI157:AJ157"/>
    <mergeCell ref="AI159:AJ159"/>
    <mergeCell ref="AI161:AJ161"/>
    <mergeCell ref="AI163:AJ163"/>
    <mergeCell ref="AI165:AJ165"/>
    <mergeCell ref="BM159:BN159"/>
    <mergeCell ref="BM157:BN157"/>
    <mergeCell ref="BM155:BN155"/>
    <mergeCell ref="BM153:BN153"/>
    <mergeCell ref="AO147:AP147"/>
    <mergeCell ref="AO149:AP149"/>
    <mergeCell ref="AO151:AP151"/>
    <mergeCell ref="AO153:AP153"/>
    <mergeCell ref="AO155:AP155"/>
    <mergeCell ref="AO157:AP157"/>
    <mergeCell ref="AO159:AP159"/>
    <mergeCell ref="AO161:AP161"/>
    <mergeCell ref="AO163:AP163"/>
    <mergeCell ref="AO165:AP165"/>
    <mergeCell ref="AM165:AN165"/>
    <mergeCell ref="AM163:AN163"/>
    <mergeCell ref="AA161:AB161"/>
    <mergeCell ref="AA163:AB163"/>
    <mergeCell ref="AA165:AB165"/>
    <mergeCell ref="AG165:AH165"/>
    <mergeCell ref="AG163:AH163"/>
    <mergeCell ref="AG161:AH161"/>
    <mergeCell ref="AG159:AH159"/>
    <mergeCell ref="AG157:AH157"/>
    <mergeCell ref="AG155:AH155"/>
    <mergeCell ref="AG153:AH153"/>
    <mergeCell ref="AG151:AH151"/>
    <mergeCell ref="AG149:AH149"/>
    <mergeCell ref="AG147:AH147"/>
    <mergeCell ref="AE165:AF165"/>
    <mergeCell ref="AE163:AF163"/>
    <mergeCell ref="AE161:AF161"/>
    <mergeCell ref="AE159:AF159"/>
    <mergeCell ref="AE157:AF157"/>
    <mergeCell ref="AE155:AF155"/>
    <mergeCell ref="AE153:AF153"/>
    <mergeCell ref="AE151:AF151"/>
    <mergeCell ref="AE149:AF149"/>
    <mergeCell ref="AE147:AF147"/>
    <mergeCell ref="AC149:AD149"/>
    <mergeCell ref="AC147:AD147"/>
    <mergeCell ref="AA147:AB147"/>
    <mergeCell ref="AA149:AB149"/>
    <mergeCell ref="AC167:AD167"/>
    <mergeCell ref="AE167:AF167"/>
    <mergeCell ref="AG167:AH167"/>
    <mergeCell ref="AI167:AJ167"/>
    <mergeCell ref="AK167:AL167"/>
    <mergeCell ref="AM167:AN167"/>
    <mergeCell ref="AO167:AP167"/>
    <mergeCell ref="AQ167:AR167"/>
    <mergeCell ref="AS167:AT167"/>
    <mergeCell ref="AU167:AV167"/>
    <mergeCell ref="AU161:AV161"/>
    <mergeCell ref="AS161:AT161"/>
    <mergeCell ref="AU159:AV159"/>
    <mergeCell ref="AS159:AT159"/>
    <mergeCell ref="AU157:AV157"/>
    <mergeCell ref="AS157:AT157"/>
    <mergeCell ref="AQ161:AR161"/>
    <mergeCell ref="AQ163:AR163"/>
    <mergeCell ref="AS163:AT163"/>
    <mergeCell ref="AU163:AV163"/>
    <mergeCell ref="AU165:AV165"/>
    <mergeCell ref="AS165:AT165"/>
    <mergeCell ref="AQ165:AR165"/>
    <mergeCell ref="AC165:AD165"/>
    <mergeCell ref="AC163:AD163"/>
    <mergeCell ref="AC161:AD161"/>
    <mergeCell ref="AC159:AD159"/>
    <mergeCell ref="AC157:AD157"/>
    <mergeCell ref="AK165:AL165"/>
    <mergeCell ref="AK163:AL163"/>
    <mergeCell ref="AK161:AL161"/>
    <mergeCell ref="AK159:AL159"/>
    <mergeCell ref="U151:V151"/>
    <mergeCell ref="W151:X151"/>
    <mergeCell ref="Y151:Z151"/>
    <mergeCell ref="Y153:Z153"/>
    <mergeCell ref="W153:X153"/>
    <mergeCell ref="U153:V153"/>
    <mergeCell ref="U155:V155"/>
    <mergeCell ref="W155:X155"/>
    <mergeCell ref="Y155:Z155"/>
    <mergeCell ref="Y157:Z157"/>
    <mergeCell ref="W157:X157"/>
    <mergeCell ref="U157:V157"/>
    <mergeCell ref="U159:V159"/>
    <mergeCell ref="W159:X159"/>
    <mergeCell ref="Y159:Z159"/>
    <mergeCell ref="AC155:AD155"/>
    <mergeCell ref="AC153:AD153"/>
    <mergeCell ref="AC151:AD151"/>
    <mergeCell ref="AA151:AB151"/>
    <mergeCell ref="AA155:AB155"/>
    <mergeCell ref="AA157:AB157"/>
    <mergeCell ref="AA159:AB159"/>
    <mergeCell ref="Y167:Z167"/>
    <mergeCell ref="Y165:Z165"/>
    <mergeCell ref="Y163:Z163"/>
    <mergeCell ref="Y161:Z161"/>
    <mergeCell ref="U161:V161"/>
    <mergeCell ref="W161:X161"/>
    <mergeCell ref="W163:X163"/>
    <mergeCell ref="U163:V163"/>
    <mergeCell ref="U165:V165"/>
    <mergeCell ref="W165:X165"/>
    <mergeCell ref="W167:X167"/>
    <mergeCell ref="U167:V167"/>
    <mergeCell ref="AA145:AB145"/>
    <mergeCell ref="AA143:AB143"/>
    <mergeCell ref="AA141:AB141"/>
    <mergeCell ref="Y141:Z141"/>
    <mergeCell ref="Y143:Z143"/>
    <mergeCell ref="Y145:Z145"/>
    <mergeCell ref="W145:X145"/>
    <mergeCell ref="W143:X143"/>
    <mergeCell ref="W141:X141"/>
    <mergeCell ref="U141:V141"/>
    <mergeCell ref="U143:V143"/>
    <mergeCell ref="U145:V145"/>
    <mergeCell ref="U147:V147"/>
    <mergeCell ref="W147:X147"/>
    <mergeCell ref="Y147:Z147"/>
    <mergeCell ref="Y149:Z149"/>
    <mergeCell ref="W149:X149"/>
    <mergeCell ref="U149:V149"/>
    <mergeCell ref="AA167:AB167"/>
    <mergeCell ref="AA153:AB153"/>
    <mergeCell ref="AM145:AN145"/>
    <mergeCell ref="AK145:AL145"/>
    <mergeCell ref="AI145:AJ145"/>
    <mergeCell ref="AG145:AH145"/>
    <mergeCell ref="AE145:AF145"/>
    <mergeCell ref="AC145:AD145"/>
    <mergeCell ref="AM143:AN143"/>
    <mergeCell ref="AK143:AL143"/>
    <mergeCell ref="AI143:AJ143"/>
    <mergeCell ref="AG143:AH143"/>
    <mergeCell ref="AE143:AF143"/>
    <mergeCell ref="AC143:AD143"/>
    <mergeCell ref="AM141:AN141"/>
    <mergeCell ref="AK141:AL141"/>
    <mergeCell ref="AI141:AJ141"/>
    <mergeCell ref="AG141:AH141"/>
    <mergeCell ref="AE141:AF141"/>
    <mergeCell ref="AC141:AD141"/>
    <mergeCell ref="Y139:Z139"/>
    <mergeCell ref="AA139:AB139"/>
    <mergeCell ref="AC139:AD139"/>
    <mergeCell ref="AE139:AF139"/>
    <mergeCell ref="AG139:AH139"/>
    <mergeCell ref="AI139:AJ139"/>
    <mergeCell ref="AK139:AL139"/>
    <mergeCell ref="AM139:AN139"/>
    <mergeCell ref="AM137:AN137"/>
    <mergeCell ref="AK137:AL137"/>
    <mergeCell ref="AI137:AJ137"/>
    <mergeCell ref="AG137:AH137"/>
    <mergeCell ref="AE137:AF137"/>
    <mergeCell ref="AC137:AD137"/>
    <mergeCell ref="AA137:AB137"/>
    <mergeCell ref="Y137:Z137"/>
    <mergeCell ref="AC135:AD135"/>
    <mergeCell ref="AA135:AB135"/>
    <mergeCell ref="Y135:Z135"/>
    <mergeCell ref="W135:X135"/>
    <mergeCell ref="W137:X137"/>
    <mergeCell ref="AE135:AF135"/>
    <mergeCell ref="AG135:AH135"/>
    <mergeCell ref="AI135:AJ135"/>
    <mergeCell ref="AK135:AL135"/>
    <mergeCell ref="AM135:AN135"/>
    <mergeCell ref="AM133:AN133"/>
    <mergeCell ref="AK133:AL133"/>
    <mergeCell ref="AI133:AJ133"/>
    <mergeCell ref="AG133:AH133"/>
    <mergeCell ref="AE133:AF133"/>
    <mergeCell ref="AC133:AD133"/>
    <mergeCell ref="AA133:AB133"/>
    <mergeCell ref="Y133:Z133"/>
    <mergeCell ref="W133:X133"/>
    <mergeCell ref="U133:V133"/>
    <mergeCell ref="U135:V135"/>
    <mergeCell ref="U137:V137"/>
    <mergeCell ref="W139:X139"/>
    <mergeCell ref="U139:V139"/>
    <mergeCell ref="AG121:AH121"/>
    <mergeCell ref="AG123:AH123"/>
    <mergeCell ref="AG125:AH125"/>
    <mergeCell ref="AI125:AJ125"/>
    <mergeCell ref="AI123:AJ123"/>
    <mergeCell ref="AI121:AJ121"/>
    <mergeCell ref="AM121:AN121"/>
    <mergeCell ref="AK121:AL121"/>
    <mergeCell ref="AM123:AN123"/>
    <mergeCell ref="AK123:AL123"/>
    <mergeCell ref="AK125:AL125"/>
    <mergeCell ref="AM125:AN125"/>
    <mergeCell ref="AM127:AN127"/>
    <mergeCell ref="AK127:AL127"/>
    <mergeCell ref="AI127:AJ127"/>
    <mergeCell ref="AG127:AH127"/>
    <mergeCell ref="AG129:AH129"/>
    <mergeCell ref="AI129:AJ129"/>
    <mergeCell ref="AK129:AL129"/>
    <mergeCell ref="AM129:AN129"/>
    <mergeCell ref="AM131:AN131"/>
    <mergeCell ref="AK131:AL131"/>
    <mergeCell ref="AI131:AJ131"/>
    <mergeCell ref="AG131:AH131"/>
    <mergeCell ref="AE131:AF131"/>
    <mergeCell ref="AE129:AF129"/>
    <mergeCell ref="AE127:AF127"/>
    <mergeCell ref="AE125:AF125"/>
    <mergeCell ref="AE123:AF123"/>
    <mergeCell ref="AE121:AF121"/>
    <mergeCell ref="AC125:AD125"/>
    <mergeCell ref="AC123:AD123"/>
    <mergeCell ref="AC121:AD121"/>
    <mergeCell ref="AA125:AB125"/>
    <mergeCell ref="AA123:AB123"/>
    <mergeCell ref="AA121:AB121"/>
    <mergeCell ref="Y121:Z121"/>
    <mergeCell ref="Y123:Z123"/>
    <mergeCell ref="Y125:Z125"/>
    <mergeCell ref="AC131:AD131"/>
    <mergeCell ref="AC129:AD129"/>
    <mergeCell ref="AC127:AD127"/>
    <mergeCell ref="AA127:AB127"/>
    <mergeCell ref="AA129:AB129"/>
    <mergeCell ref="AA131:AB131"/>
    <mergeCell ref="Y131:Z131"/>
    <mergeCell ref="Y129:Z129"/>
    <mergeCell ref="Y127:Z127"/>
    <mergeCell ref="AS127:AT127"/>
    <mergeCell ref="AQ127:AR127"/>
    <mergeCell ref="AO127:AP127"/>
    <mergeCell ref="AU145:AV145"/>
    <mergeCell ref="AS145:AT145"/>
    <mergeCell ref="AQ145:AR145"/>
    <mergeCell ref="AO145:AP145"/>
    <mergeCell ref="AU143:AV143"/>
    <mergeCell ref="AS143:AT143"/>
    <mergeCell ref="AQ143:AR143"/>
    <mergeCell ref="AO143:AP143"/>
    <mergeCell ref="AU141:AV141"/>
    <mergeCell ref="AS141:AT141"/>
    <mergeCell ref="AQ141:AR141"/>
    <mergeCell ref="AO141:AP141"/>
    <mergeCell ref="AU139:AV139"/>
    <mergeCell ref="AS139:AT139"/>
    <mergeCell ref="AQ139:AR139"/>
    <mergeCell ref="AO139:AP139"/>
    <mergeCell ref="AU137:AV137"/>
    <mergeCell ref="AS137:AT137"/>
    <mergeCell ref="AQ137:AR137"/>
    <mergeCell ref="AO137:AP137"/>
    <mergeCell ref="AG109:AH109"/>
    <mergeCell ref="AG107:AH107"/>
    <mergeCell ref="AG105:AH105"/>
    <mergeCell ref="AI119:AJ119"/>
    <mergeCell ref="AI117:AJ117"/>
    <mergeCell ref="AI115:AJ115"/>
    <mergeCell ref="AI113:AJ113"/>
    <mergeCell ref="AE119:AF119"/>
    <mergeCell ref="AE117:AF117"/>
    <mergeCell ref="AE115:AF115"/>
    <mergeCell ref="AE113:AF113"/>
    <mergeCell ref="AE111:AF111"/>
    <mergeCell ref="AE109:AF109"/>
    <mergeCell ref="AE107:AF107"/>
    <mergeCell ref="AE105:AF105"/>
    <mergeCell ref="AU135:AV135"/>
    <mergeCell ref="AS135:AT135"/>
    <mergeCell ref="AQ135:AR135"/>
    <mergeCell ref="AO135:AP135"/>
    <mergeCell ref="AU133:AV133"/>
    <mergeCell ref="AS133:AT133"/>
    <mergeCell ref="AQ133:AR133"/>
    <mergeCell ref="AO133:AP133"/>
    <mergeCell ref="AU131:AV131"/>
    <mergeCell ref="AS131:AT131"/>
    <mergeCell ref="AQ131:AR131"/>
    <mergeCell ref="AO131:AP131"/>
    <mergeCell ref="AU129:AV129"/>
    <mergeCell ref="AS129:AT129"/>
    <mergeCell ref="AQ129:AR129"/>
    <mergeCell ref="AO129:AP129"/>
    <mergeCell ref="AU127:AV127"/>
    <mergeCell ref="AU125:AV125"/>
    <mergeCell ref="AS125:AT125"/>
    <mergeCell ref="AQ125:AR125"/>
    <mergeCell ref="AO125:AP125"/>
    <mergeCell ref="AU123:AV123"/>
    <mergeCell ref="AS123:AT123"/>
    <mergeCell ref="AQ123:AR123"/>
    <mergeCell ref="AO123:AP123"/>
    <mergeCell ref="AU121:AV121"/>
    <mergeCell ref="AS121:AT121"/>
    <mergeCell ref="AQ121:AR121"/>
    <mergeCell ref="AO121:AP121"/>
    <mergeCell ref="AK119:AL119"/>
    <mergeCell ref="AK117:AL117"/>
    <mergeCell ref="AK115:AL115"/>
    <mergeCell ref="AK113:AL113"/>
    <mergeCell ref="AK111:AL111"/>
    <mergeCell ref="AO119:AP119"/>
    <mergeCell ref="AO117:AP117"/>
    <mergeCell ref="AO115:AP115"/>
    <mergeCell ref="AO113:AP113"/>
    <mergeCell ref="AQ119:AR119"/>
    <mergeCell ref="AQ117:AR117"/>
    <mergeCell ref="AQ115:AR115"/>
    <mergeCell ref="AQ113:AR113"/>
    <mergeCell ref="AM119:AN119"/>
    <mergeCell ref="AM117:AN117"/>
    <mergeCell ref="AM115:AN115"/>
    <mergeCell ref="AM113:AN113"/>
    <mergeCell ref="AM111:AN111"/>
    <mergeCell ref="AU113:AV113"/>
    <mergeCell ref="AS115:AT115"/>
    <mergeCell ref="AM109:AN109"/>
    <mergeCell ref="AM107:AN107"/>
    <mergeCell ref="AM105:AN105"/>
    <mergeCell ref="Y119:Z119"/>
    <mergeCell ref="Y117:Z117"/>
    <mergeCell ref="Y115:Z115"/>
    <mergeCell ref="Y113:Z113"/>
    <mergeCell ref="Y111:Z111"/>
    <mergeCell ref="Y109:Z109"/>
    <mergeCell ref="Y107:Z107"/>
    <mergeCell ref="Y105:Z105"/>
    <mergeCell ref="AC119:AD119"/>
    <mergeCell ref="AC117:AD117"/>
    <mergeCell ref="AC115:AD115"/>
    <mergeCell ref="AC113:AD113"/>
    <mergeCell ref="AC111:AD111"/>
    <mergeCell ref="AC109:AD109"/>
    <mergeCell ref="AC107:AD107"/>
    <mergeCell ref="AC105:AD105"/>
    <mergeCell ref="AA105:AB105"/>
    <mergeCell ref="AA107:AB107"/>
    <mergeCell ref="AA109:AB109"/>
    <mergeCell ref="AA111:AB111"/>
    <mergeCell ref="AA113:AB113"/>
    <mergeCell ref="AA115:AB115"/>
    <mergeCell ref="AA117:AB117"/>
    <mergeCell ref="AA119:AB119"/>
    <mergeCell ref="AG119:AH119"/>
    <mergeCell ref="AG117:AH117"/>
    <mergeCell ref="AG115:AH115"/>
    <mergeCell ref="AG113:AH113"/>
    <mergeCell ref="AG111:AH111"/>
    <mergeCell ref="AK101:AL101"/>
    <mergeCell ref="AK103:AL103"/>
    <mergeCell ref="AM83:AN83"/>
    <mergeCell ref="AQ103:AR103"/>
    <mergeCell ref="AQ101:AR101"/>
    <mergeCell ref="AQ99:AR99"/>
    <mergeCell ref="AQ97:AR97"/>
    <mergeCell ref="AI111:AJ111"/>
    <mergeCell ref="AI109:AJ109"/>
    <mergeCell ref="AI107:AJ107"/>
    <mergeCell ref="AI105:AJ105"/>
    <mergeCell ref="AM93:AN93"/>
    <mergeCell ref="AM91:AN91"/>
    <mergeCell ref="AM89:AN89"/>
    <mergeCell ref="AM87:AN87"/>
    <mergeCell ref="AM85:AN85"/>
    <mergeCell ref="AO111:AP111"/>
    <mergeCell ref="AO109:AP109"/>
    <mergeCell ref="AO107:AP107"/>
    <mergeCell ref="AO105:AP105"/>
    <mergeCell ref="AQ111:AR111"/>
    <mergeCell ref="AQ109:AR109"/>
    <mergeCell ref="AQ107:AR107"/>
    <mergeCell ref="AK109:AL109"/>
    <mergeCell ref="AK107:AL107"/>
    <mergeCell ref="AK105:AL105"/>
    <mergeCell ref="AQ105:AR105"/>
    <mergeCell ref="AO99:AP99"/>
    <mergeCell ref="AO101:AP101"/>
    <mergeCell ref="AO103:AP103"/>
    <mergeCell ref="AM103:AN103"/>
    <mergeCell ref="AM101:AN101"/>
    <mergeCell ref="AI81:AJ81"/>
    <mergeCell ref="AK81:AL81"/>
    <mergeCell ref="AM81:AN81"/>
    <mergeCell ref="AG91:AH91"/>
    <mergeCell ref="AE91:AF91"/>
    <mergeCell ref="AC91:AD91"/>
    <mergeCell ref="AG83:AH83"/>
    <mergeCell ref="AE83:AF83"/>
    <mergeCell ref="AC83:AD83"/>
    <mergeCell ref="AG103:AH103"/>
    <mergeCell ref="AE103:AF103"/>
    <mergeCell ref="AC103:AD103"/>
    <mergeCell ref="AQ95:AR95"/>
    <mergeCell ref="AQ93:AR93"/>
    <mergeCell ref="AQ91:AR91"/>
    <mergeCell ref="AQ89:AR89"/>
    <mergeCell ref="AQ87:AR87"/>
    <mergeCell ref="AQ85:AR85"/>
    <mergeCell ref="AQ83:AR83"/>
    <mergeCell ref="AG81:AH81"/>
    <mergeCell ref="AE81:AF81"/>
    <mergeCell ref="AC81:AD81"/>
    <mergeCell ref="AQ81:AR81"/>
    <mergeCell ref="AI83:AJ83"/>
    <mergeCell ref="AO83:AP83"/>
    <mergeCell ref="AO85:AP85"/>
    <mergeCell ref="AO87:AP87"/>
    <mergeCell ref="AO89:AP89"/>
    <mergeCell ref="AO91:AP91"/>
    <mergeCell ref="AO93:AP93"/>
    <mergeCell ref="AO95:AP95"/>
    <mergeCell ref="AI103:AJ103"/>
    <mergeCell ref="AA89:AB89"/>
    <mergeCell ref="Y89:Z89"/>
    <mergeCell ref="AG87:AH87"/>
    <mergeCell ref="AE87:AF87"/>
    <mergeCell ref="AC87:AD87"/>
    <mergeCell ref="AA87:AB87"/>
    <mergeCell ref="Y87:Z87"/>
    <mergeCell ref="AG85:AH85"/>
    <mergeCell ref="AE85:AF85"/>
    <mergeCell ref="AC85:AD85"/>
    <mergeCell ref="AA85:AB85"/>
    <mergeCell ref="Y85:Z85"/>
    <mergeCell ref="AA103:AB103"/>
    <mergeCell ref="AA83:AB83"/>
    <mergeCell ref="Y83:Z83"/>
    <mergeCell ref="Y103:Z103"/>
    <mergeCell ref="AG101:AH101"/>
    <mergeCell ref="AE101:AF101"/>
    <mergeCell ref="AC101:AD101"/>
    <mergeCell ref="AA101:AB101"/>
    <mergeCell ref="Y101:Z101"/>
    <mergeCell ref="AM99:AN99"/>
    <mergeCell ref="AM97:AN97"/>
    <mergeCell ref="AK83:AL83"/>
    <mergeCell ref="AK85:AL85"/>
    <mergeCell ref="AK87:AL87"/>
    <mergeCell ref="AU103:AV103"/>
    <mergeCell ref="AU101:AV101"/>
    <mergeCell ref="AU99:AV99"/>
    <mergeCell ref="AU97:AV97"/>
    <mergeCell ref="AU95:AV95"/>
    <mergeCell ref="AU93:AV93"/>
    <mergeCell ref="AU91:AV91"/>
    <mergeCell ref="AU89:AV89"/>
    <mergeCell ref="AU87:AV87"/>
    <mergeCell ref="AU85:AV85"/>
    <mergeCell ref="AI101:AJ101"/>
    <mergeCell ref="AI99:AJ99"/>
    <mergeCell ref="AI97:AJ97"/>
    <mergeCell ref="AI95:AJ95"/>
    <mergeCell ref="AI93:AJ93"/>
    <mergeCell ref="AI91:AJ91"/>
    <mergeCell ref="AI89:AJ89"/>
    <mergeCell ref="AI87:AJ87"/>
    <mergeCell ref="AI85:AJ85"/>
    <mergeCell ref="AS103:AT103"/>
    <mergeCell ref="AS101:AT101"/>
    <mergeCell ref="AS99:AT99"/>
    <mergeCell ref="AS97:AT97"/>
    <mergeCell ref="AS95:AT95"/>
    <mergeCell ref="AS93:AT93"/>
    <mergeCell ref="AS91:AT91"/>
    <mergeCell ref="AO97:AP97"/>
    <mergeCell ref="AK89:AL89"/>
    <mergeCell ref="AK91:AL91"/>
    <mergeCell ref="AK93:AL93"/>
    <mergeCell ref="AS89:AT89"/>
    <mergeCell ref="AE99:AF99"/>
    <mergeCell ref="AC99:AD99"/>
    <mergeCell ref="AA99:AB99"/>
    <mergeCell ref="Y99:Z99"/>
    <mergeCell ref="AG97:AH97"/>
    <mergeCell ref="AE97:AF97"/>
    <mergeCell ref="AC97:AD97"/>
    <mergeCell ref="AA97:AB97"/>
    <mergeCell ref="Y97:Z97"/>
    <mergeCell ref="AG95:AH95"/>
    <mergeCell ref="AE95:AF95"/>
    <mergeCell ref="AC95:AD95"/>
    <mergeCell ref="AA95:AB95"/>
    <mergeCell ref="Y95:Z95"/>
    <mergeCell ref="AG93:AH93"/>
    <mergeCell ref="AE93:AF93"/>
    <mergeCell ref="AC93:AD93"/>
    <mergeCell ref="AA93:AB93"/>
    <mergeCell ref="Y93:Z93"/>
    <mergeCell ref="AM95:AN95"/>
    <mergeCell ref="AA91:AB91"/>
    <mergeCell ref="Y91:Z91"/>
    <mergeCell ref="AG89:AH89"/>
    <mergeCell ref="AE89:AF89"/>
    <mergeCell ref="AC89:AD89"/>
    <mergeCell ref="AK95:AL95"/>
    <mergeCell ref="AK97:AL97"/>
    <mergeCell ref="AK99:AL99"/>
    <mergeCell ref="O65:P65"/>
    <mergeCell ref="O63:P63"/>
    <mergeCell ref="O61:P61"/>
    <mergeCell ref="O59:P59"/>
    <mergeCell ref="O57:P57"/>
    <mergeCell ref="O55:P55"/>
    <mergeCell ref="O53:P53"/>
    <mergeCell ref="O51:P51"/>
    <mergeCell ref="O49:P49"/>
    <mergeCell ref="O47:P47"/>
    <mergeCell ref="AG65:AH65"/>
    <mergeCell ref="AG63:AH63"/>
    <mergeCell ref="AG61:AH61"/>
    <mergeCell ref="AG59:AH59"/>
    <mergeCell ref="AG57:AH57"/>
    <mergeCell ref="AG55:AH55"/>
    <mergeCell ref="AG53:AH53"/>
    <mergeCell ref="AG51:AH51"/>
    <mergeCell ref="AG49:AH49"/>
    <mergeCell ref="AG47:AH47"/>
    <mergeCell ref="AA65:AB65"/>
    <mergeCell ref="AA63:AB63"/>
    <mergeCell ref="AA61:AB61"/>
    <mergeCell ref="AA59:AB59"/>
    <mergeCell ref="AA57:AB57"/>
    <mergeCell ref="AA55:AB55"/>
    <mergeCell ref="AA49:AB49"/>
    <mergeCell ref="AA47:AB47"/>
    <mergeCell ref="AE53:AF53"/>
    <mergeCell ref="AE51:AF51"/>
    <mergeCell ref="AE49:AF49"/>
    <mergeCell ref="AE47:AF47"/>
    <mergeCell ref="AA81:AB81"/>
    <mergeCell ref="Y81:Z81"/>
    <mergeCell ref="AG99:AH99"/>
    <mergeCell ref="O45:P45"/>
    <mergeCell ref="M45:N45"/>
    <mergeCell ref="M47:N47"/>
    <mergeCell ref="M49:N49"/>
    <mergeCell ref="M51:N51"/>
    <mergeCell ref="M53:N53"/>
    <mergeCell ref="M55:N55"/>
    <mergeCell ref="M57:N57"/>
    <mergeCell ref="M59:N59"/>
    <mergeCell ref="M61:N61"/>
    <mergeCell ref="M63:N63"/>
    <mergeCell ref="M65:N65"/>
    <mergeCell ref="Q45:R45"/>
    <mergeCell ref="Q47:R47"/>
    <mergeCell ref="Q49:R49"/>
    <mergeCell ref="Q51:R51"/>
    <mergeCell ref="Q53:R53"/>
    <mergeCell ref="Q55:R55"/>
    <mergeCell ref="Q57:R57"/>
    <mergeCell ref="Q59:R59"/>
    <mergeCell ref="Q61:R61"/>
    <mergeCell ref="Q63:R63"/>
    <mergeCell ref="AG45:AH45"/>
    <mergeCell ref="AE65:AF65"/>
    <mergeCell ref="AE63:AF63"/>
    <mergeCell ref="AE61:AF61"/>
    <mergeCell ref="AE59:AF59"/>
    <mergeCell ref="AE57:AF57"/>
    <mergeCell ref="AE55:AF55"/>
    <mergeCell ref="AE45:AF45"/>
    <mergeCell ref="AC65:AD65"/>
    <mergeCell ref="AC63:AD63"/>
    <mergeCell ref="AC61:AD61"/>
    <mergeCell ref="AC59:AD59"/>
    <mergeCell ref="AC57:AD57"/>
    <mergeCell ref="AC55:AD55"/>
    <mergeCell ref="AC53:AD53"/>
    <mergeCell ref="AC51:AD51"/>
    <mergeCell ref="AC49:AD49"/>
    <mergeCell ref="AC47:AD47"/>
    <mergeCell ref="AC45:AD45"/>
    <mergeCell ref="AA45:AB45"/>
    <mergeCell ref="Y65:Z65"/>
    <mergeCell ref="Y63:Z63"/>
    <mergeCell ref="Y61:Z61"/>
    <mergeCell ref="Y59:Z59"/>
    <mergeCell ref="Y57:Z57"/>
    <mergeCell ref="Y55:Z55"/>
    <mergeCell ref="Y53:Z53"/>
    <mergeCell ref="Y51:Z51"/>
    <mergeCell ref="Y49:Z49"/>
    <mergeCell ref="Y47:Z47"/>
    <mergeCell ref="Y45:Z45"/>
    <mergeCell ref="AA53:AB53"/>
    <mergeCell ref="AA51:AB51"/>
    <mergeCell ref="W55:X55"/>
    <mergeCell ref="W53:X53"/>
    <mergeCell ref="W51:X51"/>
    <mergeCell ref="W49:X49"/>
    <mergeCell ref="W47:X47"/>
    <mergeCell ref="W45:X45"/>
    <mergeCell ref="U45:V45"/>
    <mergeCell ref="U47:V47"/>
    <mergeCell ref="U49:V49"/>
    <mergeCell ref="U51:V51"/>
    <mergeCell ref="U53:V53"/>
    <mergeCell ref="U55:V55"/>
    <mergeCell ref="U57:V57"/>
    <mergeCell ref="U59:V59"/>
    <mergeCell ref="U61:V61"/>
    <mergeCell ref="U63:V63"/>
    <mergeCell ref="U65:V65"/>
    <mergeCell ref="S65:T65"/>
    <mergeCell ref="S63:T63"/>
    <mergeCell ref="S61:T61"/>
    <mergeCell ref="S59:T59"/>
    <mergeCell ref="S57:T57"/>
    <mergeCell ref="S55:T55"/>
    <mergeCell ref="S53:T53"/>
    <mergeCell ref="S51:T51"/>
    <mergeCell ref="S49:T49"/>
    <mergeCell ref="S47:T47"/>
    <mergeCell ref="S45:T45"/>
    <mergeCell ref="AK65:AL65"/>
    <mergeCell ref="AK63:AL63"/>
    <mergeCell ref="AK61:AL61"/>
    <mergeCell ref="AK59:AL59"/>
    <mergeCell ref="AK57:AL57"/>
    <mergeCell ref="AK55:AL55"/>
    <mergeCell ref="AK53:AL53"/>
    <mergeCell ref="AK51:AL51"/>
    <mergeCell ref="AI65:AJ65"/>
    <mergeCell ref="AI63:AJ63"/>
    <mergeCell ref="AI61:AJ61"/>
    <mergeCell ref="AI59:AJ59"/>
    <mergeCell ref="AI57:AJ57"/>
    <mergeCell ref="AI55:AJ55"/>
    <mergeCell ref="AI53:AJ53"/>
    <mergeCell ref="AI51:AJ51"/>
    <mergeCell ref="W65:X65"/>
    <mergeCell ref="W63:X63"/>
    <mergeCell ref="W61:X61"/>
    <mergeCell ref="W59:X59"/>
    <mergeCell ref="W57:X57"/>
    <mergeCell ref="AQ53:AR53"/>
    <mergeCell ref="AQ51:AR51"/>
    <mergeCell ref="AO65:AP65"/>
    <mergeCell ref="AO63:AP63"/>
    <mergeCell ref="AO61:AP61"/>
    <mergeCell ref="AO59:AP59"/>
    <mergeCell ref="AO57:AP57"/>
    <mergeCell ref="AO55:AP55"/>
    <mergeCell ref="AO53:AP53"/>
    <mergeCell ref="AO51:AP51"/>
    <mergeCell ref="AM65:AN65"/>
    <mergeCell ref="AM63:AN63"/>
    <mergeCell ref="AM61:AN61"/>
    <mergeCell ref="AM59:AN59"/>
    <mergeCell ref="AM57:AN57"/>
    <mergeCell ref="AM55:AN55"/>
    <mergeCell ref="AM53:AN53"/>
    <mergeCell ref="AM51:AN51"/>
    <mergeCell ref="AQ65:AR65"/>
    <mergeCell ref="AQ63:AR63"/>
    <mergeCell ref="AQ61:AR61"/>
    <mergeCell ref="AQ59:AR59"/>
    <mergeCell ref="AQ57:AR57"/>
    <mergeCell ref="AQ55:AR55"/>
    <mergeCell ref="AW51:AX51"/>
    <mergeCell ref="AW53:AX53"/>
    <mergeCell ref="AW55:AX55"/>
    <mergeCell ref="AW57:AX57"/>
    <mergeCell ref="AW59:AX59"/>
    <mergeCell ref="AW61:AX61"/>
    <mergeCell ref="AW63:AX63"/>
    <mergeCell ref="AW65:AX65"/>
    <mergeCell ref="AU65:AV65"/>
    <mergeCell ref="AU63:AV63"/>
    <mergeCell ref="AU61:AV61"/>
    <mergeCell ref="AU59:AV59"/>
    <mergeCell ref="AU57:AV57"/>
    <mergeCell ref="AU55:AV55"/>
    <mergeCell ref="AU53:AV53"/>
    <mergeCell ref="AU51:AV51"/>
    <mergeCell ref="AS65:AT65"/>
    <mergeCell ref="AS63:AT63"/>
    <mergeCell ref="AS61:AT61"/>
    <mergeCell ref="AS59:AT59"/>
    <mergeCell ref="AS57:AT57"/>
    <mergeCell ref="AS55:AT55"/>
    <mergeCell ref="AS53:AT53"/>
    <mergeCell ref="AS51:AT51"/>
    <mergeCell ref="BE51:BF51"/>
    <mergeCell ref="BC51:BD51"/>
    <mergeCell ref="BA51:BB51"/>
    <mergeCell ref="AY51:AZ51"/>
    <mergeCell ref="BE53:BF53"/>
    <mergeCell ref="BC53:BD53"/>
    <mergeCell ref="BA53:BB53"/>
    <mergeCell ref="AY53:AZ53"/>
    <mergeCell ref="BE55:BF55"/>
    <mergeCell ref="BC55:BD55"/>
    <mergeCell ref="BA55:BB55"/>
    <mergeCell ref="AY55:AZ55"/>
    <mergeCell ref="BE57:BF57"/>
    <mergeCell ref="BC57:BD57"/>
    <mergeCell ref="BA57:BB57"/>
    <mergeCell ref="AY57:AZ57"/>
    <mergeCell ref="BE59:BF59"/>
    <mergeCell ref="BC59:BD59"/>
    <mergeCell ref="BA59:BB59"/>
    <mergeCell ref="AY59:AZ59"/>
    <mergeCell ref="BQ65:BR65"/>
    <mergeCell ref="BO65:BP65"/>
    <mergeCell ref="BE61:BF61"/>
    <mergeCell ref="BC61:BD61"/>
    <mergeCell ref="BA61:BB61"/>
    <mergeCell ref="AY61:AZ61"/>
    <mergeCell ref="BE63:BF63"/>
    <mergeCell ref="BC63:BD63"/>
    <mergeCell ref="BA63:BB63"/>
    <mergeCell ref="AY63:AZ63"/>
    <mergeCell ref="BE65:BF65"/>
    <mergeCell ref="BC65:BD65"/>
    <mergeCell ref="BA65:BB65"/>
    <mergeCell ref="AY65:AZ65"/>
    <mergeCell ref="BI63:BJ63"/>
    <mergeCell ref="BI59:BJ59"/>
    <mergeCell ref="BI57:BJ57"/>
    <mergeCell ref="BO55:BP55"/>
    <mergeCell ref="BQ55:BR55"/>
    <mergeCell ref="BQ57:BR57"/>
    <mergeCell ref="BO57:BP57"/>
    <mergeCell ref="BM57:BN57"/>
    <mergeCell ref="BK57:BL57"/>
    <mergeCell ref="BQ59:BR59"/>
    <mergeCell ref="BO59:BP59"/>
    <mergeCell ref="BQ61:BR61"/>
    <mergeCell ref="BO61:BP61"/>
    <mergeCell ref="BM61:BN61"/>
    <mergeCell ref="BM59:BN59"/>
    <mergeCell ref="BK59:BL59"/>
    <mergeCell ref="BI61:BJ61"/>
    <mergeCell ref="BK61:BL61"/>
    <mergeCell ref="BK63:BL63"/>
    <mergeCell ref="BM63:BN63"/>
    <mergeCell ref="BO63:BP63"/>
    <mergeCell ref="BQ63:BR63"/>
    <mergeCell ref="BI55:BJ55"/>
    <mergeCell ref="BO51:BP51"/>
    <mergeCell ref="BQ51:BR51"/>
    <mergeCell ref="BQ53:BR53"/>
    <mergeCell ref="BO53:BP53"/>
    <mergeCell ref="BM53:BN53"/>
    <mergeCell ref="BK53:BL53"/>
    <mergeCell ref="BQ43:BR43"/>
    <mergeCell ref="BQ41:BR41"/>
    <mergeCell ref="BO41:BP41"/>
    <mergeCell ref="BO43:BP43"/>
    <mergeCell ref="BO47:BP47"/>
    <mergeCell ref="BO45:BP45"/>
    <mergeCell ref="BM47:BN47"/>
    <mergeCell ref="BM45:BN45"/>
    <mergeCell ref="BM43:BN43"/>
    <mergeCell ref="BM41:BN41"/>
    <mergeCell ref="BK45:BL45"/>
    <mergeCell ref="BK43:BL43"/>
    <mergeCell ref="BK41:BL41"/>
    <mergeCell ref="BQ47:BR47"/>
    <mergeCell ref="BQ49:BR49"/>
    <mergeCell ref="BO49:BP49"/>
    <mergeCell ref="BM49:BN49"/>
    <mergeCell ref="BK49:BL49"/>
    <mergeCell ref="BC45:BD45"/>
    <mergeCell ref="BC43:BD43"/>
    <mergeCell ref="BC41:BD41"/>
    <mergeCell ref="BA45:BB45"/>
    <mergeCell ref="BA43:BB43"/>
    <mergeCell ref="BA41:BB41"/>
    <mergeCell ref="BK47:BL47"/>
    <mergeCell ref="BI47:BJ47"/>
    <mergeCell ref="BG47:BH47"/>
    <mergeCell ref="BE47:BF47"/>
    <mergeCell ref="BC47:BD47"/>
    <mergeCell ref="BA47:BB47"/>
    <mergeCell ref="BM65:BN65"/>
    <mergeCell ref="BK65:BL65"/>
    <mergeCell ref="BI65:BJ65"/>
    <mergeCell ref="BK51:BL51"/>
    <mergeCell ref="BM51:BN51"/>
    <mergeCell ref="BI45:BJ45"/>
    <mergeCell ref="BI43:BJ43"/>
    <mergeCell ref="BI41:BJ41"/>
    <mergeCell ref="BI51:BJ51"/>
    <mergeCell ref="BG51:BH51"/>
    <mergeCell ref="BG53:BH53"/>
    <mergeCell ref="BG55:BH55"/>
    <mergeCell ref="BG57:BH57"/>
    <mergeCell ref="BG59:BH59"/>
    <mergeCell ref="BG61:BH61"/>
    <mergeCell ref="BG63:BH63"/>
    <mergeCell ref="BG65:BH65"/>
    <mergeCell ref="BK55:BL55"/>
    <mergeCell ref="BM55:BN55"/>
    <mergeCell ref="BI53:BJ53"/>
    <mergeCell ref="BI49:BJ49"/>
    <mergeCell ref="BG49:BH49"/>
    <mergeCell ref="BE49:BF49"/>
    <mergeCell ref="BC49:BD49"/>
    <mergeCell ref="BA49:BB49"/>
    <mergeCell ref="AY49:AZ49"/>
    <mergeCell ref="AY47:AZ47"/>
    <mergeCell ref="AY45:AZ45"/>
    <mergeCell ref="AY43:AZ43"/>
    <mergeCell ref="AY41:AZ41"/>
    <mergeCell ref="AW41:AX41"/>
    <mergeCell ref="AW43:AX43"/>
    <mergeCell ref="AW45:AX45"/>
    <mergeCell ref="AW47:AX47"/>
    <mergeCell ref="BK31:BL31"/>
    <mergeCell ref="BK29:BL29"/>
    <mergeCell ref="BK27:BL27"/>
    <mergeCell ref="BI37:BJ37"/>
    <mergeCell ref="BI35:BJ35"/>
    <mergeCell ref="BI33:BJ33"/>
    <mergeCell ref="BI31:BJ31"/>
    <mergeCell ref="BI29:BJ29"/>
    <mergeCell ref="BI27:BJ27"/>
    <mergeCell ref="BG37:BH37"/>
    <mergeCell ref="BG35:BH35"/>
    <mergeCell ref="BG33:BH33"/>
    <mergeCell ref="BG31:BH31"/>
    <mergeCell ref="BG29:BH29"/>
    <mergeCell ref="BG27:BH27"/>
    <mergeCell ref="BE37:BF37"/>
    <mergeCell ref="BE35:BF35"/>
    <mergeCell ref="BE33:BF33"/>
    <mergeCell ref="BC37:BD37"/>
    <mergeCell ref="BC35:BD35"/>
    <mergeCell ref="BC33:BD33"/>
    <mergeCell ref="BC31:BD31"/>
    <mergeCell ref="BC29:BD29"/>
    <mergeCell ref="BC27:BD27"/>
    <mergeCell ref="BA27:BB27"/>
    <mergeCell ref="BA29:BB29"/>
    <mergeCell ref="BA31:BB31"/>
    <mergeCell ref="BA33:BB33"/>
    <mergeCell ref="BA37:BB37"/>
    <mergeCell ref="AY37:AZ37"/>
    <mergeCell ref="BA35:BB35"/>
    <mergeCell ref="AY35:AZ35"/>
    <mergeCell ref="AY33:AZ33"/>
    <mergeCell ref="AY31:AZ31"/>
    <mergeCell ref="AY29:AZ29"/>
    <mergeCell ref="AY27:AZ27"/>
    <mergeCell ref="AW27:AX27"/>
    <mergeCell ref="AW29:AX29"/>
    <mergeCell ref="AW31:AX31"/>
    <mergeCell ref="AW33:AX33"/>
    <mergeCell ref="AW35:AX35"/>
    <mergeCell ref="AW37:AX37"/>
    <mergeCell ref="BQ39:BR39"/>
    <mergeCell ref="BO39:BP39"/>
    <mergeCell ref="BM39:BN39"/>
    <mergeCell ref="BK39:BL39"/>
    <mergeCell ref="BI39:BJ39"/>
    <mergeCell ref="BG39:BH39"/>
    <mergeCell ref="BE39:BF39"/>
    <mergeCell ref="BC39:BD39"/>
    <mergeCell ref="BA39:BB39"/>
    <mergeCell ref="AY39:AZ39"/>
    <mergeCell ref="AW39:AX39"/>
    <mergeCell ref="BQ29:BR29"/>
    <mergeCell ref="BQ31:BR31"/>
    <mergeCell ref="BQ33:BR33"/>
    <mergeCell ref="BQ35:BR35"/>
    <mergeCell ref="BQ37:BR37"/>
    <mergeCell ref="BO37:BP37"/>
    <mergeCell ref="BO35:BP35"/>
    <mergeCell ref="BO33:BP33"/>
    <mergeCell ref="BO31:BP31"/>
    <mergeCell ref="BO29:BP29"/>
    <mergeCell ref="BO27:BP27"/>
    <mergeCell ref="BM27:BN27"/>
    <mergeCell ref="BM29:BN29"/>
    <mergeCell ref="BM31:BN31"/>
    <mergeCell ref="BM33:BN33"/>
    <mergeCell ref="BE15:BF15"/>
    <mergeCell ref="BM35:BN35"/>
    <mergeCell ref="BM37:BN37"/>
    <mergeCell ref="BK37:BL37"/>
    <mergeCell ref="BK35:BL35"/>
    <mergeCell ref="BK33:BL33"/>
    <mergeCell ref="BQ27:BR27"/>
    <mergeCell ref="BQ45:BR45"/>
    <mergeCell ref="BM25:BN25"/>
    <mergeCell ref="BM23:BN23"/>
    <mergeCell ref="BM21:BN21"/>
    <mergeCell ref="BM19:BN19"/>
    <mergeCell ref="BM17:BN17"/>
    <mergeCell ref="BM15:BN15"/>
    <mergeCell ref="BK25:BL25"/>
    <mergeCell ref="BK23:BL23"/>
    <mergeCell ref="BK21:BL21"/>
    <mergeCell ref="BK19:BL19"/>
    <mergeCell ref="BK17:BL17"/>
    <mergeCell ref="BK15:BL15"/>
    <mergeCell ref="BE31:BF31"/>
    <mergeCell ref="BE29:BF29"/>
    <mergeCell ref="BE27:BF27"/>
    <mergeCell ref="BG45:BH45"/>
    <mergeCell ref="BG43:BH43"/>
    <mergeCell ref="BG41:BH41"/>
    <mergeCell ref="BE45:BF45"/>
    <mergeCell ref="BE43:BF43"/>
    <mergeCell ref="BE41:BF41"/>
    <mergeCell ref="BC19:BD19"/>
    <mergeCell ref="BC17:BD17"/>
    <mergeCell ref="BC15:BD15"/>
    <mergeCell ref="BA25:BB25"/>
    <mergeCell ref="BA23:BB23"/>
    <mergeCell ref="BA21:BB21"/>
    <mergeCell ref="BA19:BB19"/>
    <mergeCell ref="BA17:BB17"/>
    <mergeCell ref="BA15:BB15"/>
    <mergeCell ref="AY25:AZ25"/>
    <mergeCell ref="AY23:AZ23"/>
    <mergeCell ref="AY21:AZ21"/>
    <mergeCell ref="AY19:AZ19"/>
    <mergeCell ref="AY17:AZ17"/>
    <mergeCell ref="AY15:AZ15"/>
    <mergeCell ref="BI25:BJ25"/>
    <mergeCell ref="BI23:BJ23"/>
    <mergeCell ref="BI21:BJ21"/>
    <mergeCell ref="BI19:BJ19"/>
    <mergeCell ref="BI17:BJ17"/>
    <mergeCell ref="BI15:BJ15"/>
    <mergeCell ref="BG25:BH25"/>
    <mergeCell ref="BG23:BH23"/>
    <mergeCell ref="BG21:BH21"/>
    <mergeCell ref="BG19:BH19"/>
    <mergeCell ref="BG17:BH17"/>
    <mergeCell ref="BG15:BH15"/>
    <mergeCell ref="BE25:BF25"/>
    <mergeCell ref="BE23:BF23"/>
    <mergeCell ref="BE21:BF21"/>
    <mergeCell ref="BE19:BF19"/>
    <mergeCell ref="BE17:BF17"/>
    <mergeCell ref="AW15:AX15"/>
    <mergeCell ref="AW17:AX17"/>
    <mergeCell ref="AW19:AX19"/>
    <mergeCell ref="AW21:AX21"/>
    <mergeCell ref="AW23:AX23"/>
    <mergeCell ref="AW25:AX25"/>
    <mergeCell ref="BQ13:BR13"/>
    <mergeCell ref="BO13:BP13"/>
    <mergeCell ref="BQ15:BR15"/>
    <mergeCell ref="BQ17:BR17"/>
    <mergeCell ref="BQ19:BR19"/>
    <mergeCell ref="BQ21:BR21"/>
    <mergeCell ref="BQ23:BR23"/>
    <mergeCell ref="BQ25:BR25"/>
    <mergeCell ref="BO25:BP25"/>
    <mergeCell ref="BO23:BP23"/>
    <mergeCell ref="BO21:BP21"/>
    <mergeCell ref="BO19:BP19"/>
    <mergeCell ref="BO17:BP17"/>
    <mergeCell ref="BO15:BP15"/>
    <mergeCell ref="BM13:BN13"/>
    <mergeCell ref="BK13:BL13"/>
    <mergeCell ref="BI13:BJ13"/>
    <mergeCell ref="BG13:BH13"/>
    <mergeCell ref="BE13:BF13"/>
    <mergeCell ref="AY13:AZ13"/>
    <mergeCell ref="AW13:AX13"/>
    <mergeCell ref="BC13:BD13"/>
    <mergeCell ref="BA13:BB13"/>
    <mergeCell ref="BC25:BD25"/>
    <mergeCell ref="BC23:BD23"/>
    <mergeCell ref="BC21:BD21"/>
    <mergeCell ref="AU19:AV19"/>
    <mergeCell ref="AS19:AT19"/>
    <mergeCell ref="AQ19:AR19"/>
    <mergeCell ref="AO19:AP19"/>
    <mergeCell ref="AM19:AN19"/>
    <mergeCell ref="AK19:AL19"/>
    <mergeCell ref="AI19:AJ19"/>
    <mergeCell ref="AG19:AH19"/>
    <mergeCell ref="AE19:AF19"/>
    <mergeCell ref="AC19:AD19"/>
    <mergeCell ref="AA19:AB19"/>
    <mergeCell ref="AU17:AV17"/>
    <mergeCell ref="AS17:AT17"/>
    <mergeCell ref="AQ17:AR17"/>
    <mergeCell ref="AO17:AP17"/>
    <mergeCell ref="AM17:AN17"/>
    <mergeCell ref="AK17:AL17"/>
    <mergeCell ref="AI17:AJ17"/>
    <mergeCell ref="AG17:AH17"/>
    <mergeCell ref="AE17:AF17"/>
    <mergeCell ref="AC17:AD17"/>
    <mergeCell ref="AA17:AB17"/>
    <mergeCell ref="AU15:AV15"/>
    <mergeCell ref="AS15:AT15"/>
    <mergeCell ref="AQ15:AR15"/>
    <mergeCell ref="AO15:AP15"/>
    <mergeCell ref="AM15:AN15"/>
    <mergeCell ref="AK15:AL15"/>
    <mergeCell ref="AI15:AJ15"/>
    <mergeCell ref="AG15:AH15"/>
    <mergeCell ref="AE15:AF15"/>
    <mergeCell ref="AC15:AD15"/>
    <mergeCell ref="AA15:AB15"/>
    <mergeCell ref="AQ13:AR13"/>
    <mergeCell ref="AO13:AP13"/>
    <mergeCell ref="AM13:AN13"/>
    <mergeCell ref="AK13:AL13"/>
    <mergeCell ref="AI13:AJ13"/>
    <mergeCell ref="AG13:AH13"/>
    <mergeCell ref="AE13:AF13"/>
    <mergeCell ref="AC13:AD13"/>
    <mergeCell ref="AA13:AB13"/>
    <mergeCell ref="AS13:AT13"/>
    <mergeCell ref="AU13:AV13"/>
    <mergeCell ref="AG21:AH21"/>
    <mergeCell ref="AE21:AF21"/>
    <mergeCell ref="AO31:AP31"/>
    <mergeCell ref="AO29:AP29"/>
    <mergeCell ref="AO27:AP27"/>
    <mergeCell ref="AO25:AP25"/>
    <mergeCell ref="AO23:AP23"/>
    <mergeCell ref="AO21:AP21"/>
    <mergeCell ref="AM31:AN31"/>
    <mergeCell ref="AM29:AN29"/>
    <mergeCell ref="AM27:AN27"/>
    <mergeCell ref="AM25:AN25"/>
    <mergeCell ref="AM23:AN23"/>
    <mergeCell ref="AM21:AN21"/>
    <mergeCell ref="AK31:AL31"/>
    <mergeCell ref="AK29:AL29"/>
    <mergeCell ref="AK27:AL27"/>
    <mergeCell ref="AK25:AL25"/>
    <mergeCell ref="AK23:AL23"/>
    <mergeCell ref="AK21:AL21"/>
    <mergeCell ref="AE29:AF29"/>
    <mergeCell ref="AG27:AH27"/>
    <mergeCell ref="AE27:AF27"/>
    <mergeCell ref="AG25:AH25"/>
    <mergeCell ref="AE25:AF25"/>
    <mergeCell ref="AG23:AH23"/>
    <mergeCell ref="AE23:AF23"/>
    <mergeCell ref="AG29:AH29"/>
    <mergeCell ref="AS23:AT23"/>
    <mergeCell ref="AU23:AV23"/>
    <mergeCell ref="AU25:AV25"/>
    <mergeCell ref="AS25:AT25"/>
    <mergeCell ref="AQ25:AR25"/>
    <mergeCell ref="AQ27:AR27"/>
    <mergeCell ref="AS27:AT27"/>
    <mergeCell ref="AU27:AV27"/>
    <mergeCell ref="AU29:AV29"/>
    <mergeCell ref="AS29:AT29"/>
    <mergeCell ref="AQ29:AR29"/>
    <mergeCell ref="AQ31:AR31"/>
    <mergeCell ref="AS31:AT31"/>
    <mergeCell ref="AU31:AV31"/>
    <mergeCell ref="AI31:AJ31"/>
    <mergeCell ref="AI29:AJ29"/>
    <mergeCell ref="AI27:AJ27"/>
    <mergeCell ref="AI25:AJ25"/>
    <mergeCell ref="AI23:AJ23"/>
    <mergeCell ref="AS35:AT35"/>
    <mergeCell ref="AU35:AV35"/>
    <mergeCell ref="AU33:AV33"/>
    <mergeCell ref="AS33:AT33"/>
    <mergeCell ref="AG33:AH33"/>
    <mergeCell ref="AC33:AD33"/>
    <mergeCell ref="AE33:AF33"/>
    <mergeCell ref="AC35:AD35"/>
    <mergeCell ref="AA33:AB33"/>
    <mergeCell ref="AA35:AB35"/>
    <mergeCell ref="AA37:AB37"/>
    <mergeCell ref="AA39:AB39"/>
    <mergeCell ref="AA41:AB41"/>
    <mergeCell ref="AU41:AV41"/>
    <mergeCell ref="AS41:AT41"/>
    <mergeCell ref="AQ41:AR41"/>
    <mergeCell ref="AO41:AP41"/>
    <mergeCell ref="AM41:AN41"/>
    <mergeCell ref="AK41:AL41"/>
    <mergeCell ref="AI41:AJ41"/>
    <mergeCell ref="AE41:AF41"/>
    <mergeCell ref="AG41:AH41"/>
    <mergeCell ref="AU39:AV39"/>
    <mergeCell ref="AS39:AT39"/>
    <mergeCell ref="AQ39:AR39"/>
    <mergeCell ref="AO39:AP39"/>
    <mergeCell ref="AM39:AN39"/>
    <mergeCell ref="AK39:AL39"/>
    <mergeCell ref="AC41:AD41"/>
    <mergeCell ref="AC39:AD39"/>
    <mergeCell ref="AE39:AF39"/>
    <mergeCell ref="AG39:AH39"/>
    <mergeCell ref="AU37:AV37"/>
    <mergeCell ref="AS37:AT37"/>
    <mergeCell ref="AQ37:AR37"/>
    <mergeCell ref="AO37:AP37"/>
    <mergeCell ref="AM37:AN37"/>
    <mergeCell ref="AI37:AJ37"/>
    <mergeCell ref="AK37:AL37"/>
    <mergeCell ref="AQ33:AR33"/>
    <mergeCell ref="AO33:AP33"/>
    <mergeCell ref="AU49:AV49"/>
    <mergeCell ref="AS49:AT49"/>
    <mergeCell ref="AQ49:AR49"/>
    <mergeCell ref="AO49:AP49"/>
    <mergeCell ref="AM49:AN49"/>
    <mergeCell ref="AK49:AL49"/>
    <mergeCell ref="AI49:AJ49"/>
    <mergeCell ref="AU47:AV47"/>
    <mergeCell ref="AS47:AT47"/>
    <mergeCell ref="AQ47:AR47"/>
    <mergeCell ref="AO47:AP47"/>
    <mergeCell ref="AM47:AN47"/>
    <mergeCell ref="AK47:AL47"/>
    <mergeCell ref="AI47:AJ47"/>
    <mergeCell ref="AU45:AV45"/>
    <mergeCell ref="AS45:AT45"/>
    <mergeCell ref="AQ45:AR45"/>
    <mergeCell ref="AO45:AP45"/>
    <mergeCell ref="AM45:AN45"/>
    <mergeCell ref="AK45:AL45"/>
    <mergeCell ref="AI45:AJ45"/>
    <mergeCell ref="AU43:AV43"/>
    <mergeCell ref="AS43:AT43"/>
    <mergeCell ref="W15:X15"/>
    <mergeCell ref="U15:V15"/>
    <mergeCell ref="S15:T15"/>
    <mergeCell ref="Q15:R15"/>
    <mergeCell ref="O15:P15"/>
    <mergeCell ref="M15:N15"/>
    <mergeCell ref="U27:V27"/>
    <mergeCell ref="S27:T27"/>
    <mergeCell ref="Q27:R27"/>
    <mergeCell ref="O27:P27"/>
    <mergeCell ref="M27:N27"/>
    <mergeCell ref="AE35:AF35"/>
    <mergeCell ref="AE37:AF37"/>
    <mergeCell ref="AC37:AD37"/>
    <mergeCell ref="Y39:Z39"/>
    <mergeCell ref="W39:X39"/>
    <mergeCell ref="U39:V39"/>
    <mergeCell ref="S39:T39"/>
    <mergeCell ref="Q39:R39"/>
    <mergeCell ref="AC21:AD21"/>
    <mergeCell ref="AC23:AD23"/>
    <mergeCell ref="AC25:AD25"/>
    <mergeCell ref="AC27:AD27"/>
    <mergeCell ref="AC29:AD29"/>
    <mergeCell ref="AC31:AD31"/>
    <mergeCell ref="AA31:AB31"/>
    <mergeCell ref="AA29:AB29"/>
    <mergeCell ref="AA27:AB27"/>
    <mergeCell ref="AA25:AB25"/>
    <mergeCell ref="AA23:AB23"/>
    <mergeCell ref="AA21:AB21"/>
    <mergeCell ref="AE31:AF31"/>
    <mergeCell ref="M29:N29"/>
    <mergeCell ref="K29:L29"/>
    <mergeCell ref="W27:X27"/>
    <mergeCell ref="AQ43:AR43"/>
    <mergeCell ref="AO43:AP43"/>
    <mergeCell ref="AM43:AN43"/>
    <mergeCell ref="AK43:AL43"/>
    <mergeCell ref="AI43:AJ43"/>
    <mergeCell ref="AK33:AL33"/>
    <mergeCell ref="AM33:AN33"/>
    <mergeCell ref="M17:N17"/>
    <mergeCell ref="O17:P17"/>
    <mergeCell ref="Q17:R17"/>
    <mergeCell ref="S17:T17"/>
    <mergeCell ref="U17:V17"/>
    <mergeCell ref="W17:X17"/>
    <mergeCell ref="AQ35:AR35"/>
    <mergeCell ref="AO35:AP35"/>
    <mergeCell ref="AM35:AN35"/>
    <mergeCell ref="AK35:AL35"/>
    <mergeCell ref="AA43:AB43"/>
    <mergeCell ref="AC43:AD43"/>
    <mergeCell ref="AI39:AJ39"/>
    <mergeCell ref="AG37:AH37"/>
    <mergeCell ref="AG35:AH35"/>
    <mergeCell ref="AI35:AJ35"/>
    <mergeCell ref="AI33:AJ33"/>
    <mergeCell ref="AG43:AH43"/>
    <mergeCell ref="AE43:AF43"/>
    <mergeCell ref="AI21:AJ21"/>
    <mergeCell ref="AG31:AH31"/>
    <mergeCell ref="AQ23:AR23"/>
    <mergeCell ref="O21:P21"/>
    <mergeCell ref="K21:L21"/>
    <mergeCell ref="M21:N21"/>
    <mergeCell ref="K15:L15"/>
    <mergeCell ref="K17:L17"/>
    <mergeCell ref="K19:L19"/>
    <mergeCell ref="W35:X35"/>
    <mergeCell ref="U35:V35"/>
    <mergeCell ref="S35:T35"/>
    <mergeCell ref="Q35:R35"/>
    <mergeCell ref="O35:P35"/>
    <mergeCell ref="M35:N35"/>
    <mergeCell ref="K35:L35"/>
    <mergeCell ref="U33:V33"/>
    <mergeCell ref="S33:T33"/>
    <mergeCell ref="Q33:R33"/>
    <mergeCell ref="O33:P33"/>
    <mergeCell ref="M33:N33"/>
    <mergeCell ref="K33:L33"/>
    <mergeCell ref="W33:X33"/>
    <mergeCell ref="W31:X31"/>
    <mergeCell ref="U31:V31"/>
    <mergeCell ref="S31:T31"/>
    <mergeCell ref="Q31:R31"/>
    <mergeCell ref="O31:P31"/>
    <mergeCell ref="M31:N31"/>
    <mergeCell ref="K31:L31"/>
    <mergeCell ref="W29:X29"/>
    <mergeCell ref="U29:V29"/>
    <mergeCell ref="S29:T29"/>
    <mergeCell ref="Q29:R29"/>
    <mergeCell ref="O29:P29"/>
    <mergeCell ref="Y17:Z17"/>
    <mergeCell ref="Y15:Z15"/>
    <mergeCell ref="K45:L45"/>
    <mergeCell ref="K43:L43"/>
    <mergeCell ref="M43:N43"/>
    <mergeCell ref="O43:P43"/>
    <mergeCell ref="Q43:R43"/>
    <mergeCell ref="S43:T43"/>
    <mergeCell ref="U43:V43"/>
    <mergeCell ref="W43:X43"/>
    <mergeCell ref="Y43:Z43"/>
    <mergeCell ref="Y41:Z41"/>
    <mergeCell ref="W41:X41"/>
    <mergeCell ref="U41:V41"/>
    <mergeCell ref="S41:T41"/>
    <mergeCell ref="Q41:R41"/>
    <mergeCell ref="O41:P41"/>
    <mergeCell ref="M41:N41"/>
    <mergeCell ref="K27:L27"/>
    <mergeCell ref="Y23:Z23"/>
    <mergeCell ref="K25:L25"/>
    <mergeCell ref="M25:N25"/>
    <mergeCell ref="O25:P25"/>
    <mergeCell ref="Q25:R25"/>
    <mergeCell ref="S25:T25"/>
    <mergeCell ref="U25:V25"/>
    <mergeCell ref="W25:X25"/>
    <mergeCell ref="W23:X23"/>
    <mergeCell ref="U23:V23"/>
    <mergeCell ref="S23:T23"/>
    <mergeCell ref="Q23:R23"/>
    <mergeCell ref="O23:P23"/>
    <mergeCell ref="K41:L41"/>
    <mergeCell ref="W19:X19"/>
    <mergeCell ref="U19:V19"/>
    <mergeCell ref="S19:T19"/>
    <mergeCell ref="Q19:R19"/>
    <mergeCell ref="O19:P19"/>
    <mergeCell ref="M19:N19"/>
    <mergeCell ref="Y33:Z33"/>
    <mergeCell ref="Y31:Z31"/>
    <mergeCell ref="Y29:Z29"/>
    <mergeCell ref="Y27:Z27"/>
    <mergeCell ref="Y25:Z25"/>
    <mergeCell ref="O39:P39"/>
    <mergeCell ref="M39:N39"/>
    <mergeCell ref="K39:L39"/>
    <mergeCell ref="K37:L37"/>
    <mergeCell ref="M37:N37"/>
    <mergeCell ref="O37:P37"/>
    <mergeCell ref="Q37:R37"/>
    <mergeCell ref="S37:T37"/>
    <mergeCell ref="U37:V37"/>
    <mergeCell ref="W37:X37"/>
    <mergeCell ref="Y37:Z37"/>
    <mergeCell ref="Y35:Z35"/>
    <mergeCell ref="Y21:Z21"/>
    <mergeCell ref="Y19:Z19"/>
    <mergeCell ref="M23:N23"/>
    <mergeCell ref="K23:L23"/>
    <mergeCell ref="W21:X21"/>
    <mergeCell ref="U21:V21"/>
    <mergeCell ref="S21:T21"/>
    <mergeCell ref="Q21:R21"/>
  </mergeCells>
  <conditionalFormatting sqref="K29 BM29 BK29 BI29 BG29 BE29 BC29 BA29 AY29 BQ29 BO29 AQ29 AO29 AM29 AK29 AI29 AG29 AE29 AC29 AW29 AU29 AS29 Y29 W29 U29 S29 Q29 O29 M29 AA29">
    <cfRule type="containsText" dxfId="2481" priority="556" operator="containsText" text="Absence">
      <formula>NOT(ISERROR(SEARCH("Absence",K29)))</formula>
    </cfRule>
    <cfRule type="containsText" dxfId="2480" priority="557" operator="containsText" text="Holday">
      <formula>NOT(ISERROR(SEARCH("Holday",K29)))</formula>
    </cfRule>
    <cfRule type="containsText" dxfId="2479" priority="558" operator="containsText" text="Sick">
      <formula>NOT(ISERROR(SEARCH("Sick",K29)))</formula>
    </cfRule>
    <cfRule type="containsText" dxfId="2478" priority="559" operator="containsText" text="Annual">
      <formula>NOT(ISERROR(SEARCH("Annual",K29)))</formula>
    </cfRule>
    <cfRule type="containsText" dxfId="2477" priority="560" operator="containsText" text="Emergency">
      <formula>NOT(ISERROR(SEARCH("Emergency",K29)))</formula>
    </cfRule>
    <cfRule type="containsText" dxfId="2476" priority="561" operator="containsText" text="Day Off">
      <formula>NOT(ISERROR(SEARCH("Day Off",K29)))</formula>
    </cfRule>
    <cfRule type="containsText" dxfId="2475" priority="562" operator="containsText" text="OR">
      <formula>NOT(ISERROR(SEARCH("OR",K29)))</formula>
    </cfRule>
    <cfRule type="containsText" dxfId="2474" priority="563" operator="containsText" text="permission">
      <formula>NOT(ISERROR(SEARCH("permission",K29)))</formula>
    </cfRule>
  </conditionalFormatting>
  <conditionalFormatting sqref="I13 K13 M13 O13 Q13 S13 U13 W13 Y13 BQ13 BO13 BM13 BK13 BI13 BG13 BA13 AY13 BE13 BC13 AS13 AQ13 AO13 AM13 AK13 AI13 AG13 AE13 AC13 AU13 AW13 AA13">
    <cfRule type="containsText" dxfId="2473" priority="2068" operator="containsText" text="Absence">
      <formula>NOT(ISERROR(SEARCH("Absence",I13)))</formula>
    </cfRule>
    <cfRule type="containsText" dxfId="2472" priority="2069" operator="containsText" text="Holday">
      <formula>NOT(ISERROR(SEARCH("Holday",I13)))</formula>
    </cfRule>
    <cfRule type="containsText" dxfId="2471" priority="2070" operator="containsText" text="Sick">
      <formula>NOT(ISERROR(SEARCH("Sick",I13)))</formula>
    </cfRule>
    <cfRule type="containsText" dxfId="2470" priority="2071" operator="containsText" text="Annual">
      <formula>NOT(ISERROR(SEARCH("Annual",I13)))</formula>
    </cfRule>
    <cfRule type="containsText" dxfId="2469" priority="2072" operator="containsText" text="Emergency">
      <formula>NOT(ISERROR(SEARCH("Emergency",I13)))</formula>
    </cfRule>
    <cfRule type="containsText" dxfId="2468" priority="2073" operator="containsText" text="Day Off">
      <formula>NOT(ISERROR(SEARCH("Day Off",I13)))</formula>
    </cfRule>
    <cfRule type="containsText" dxfId="2467" priority="2074" operator="containsText" text="OR">
      <formula>NOT(ISERROR(SEARCH("OR",I13)))</formula>
    </cfRule>
    <cfRule type="containsText" dxfId="2466" priority="2075" operator="containsText" text="permission">
      <formula>NOT(ISERROR(SEARCH("permission",I13)))</formula>
    </cfRule>
  </conditionalFormatting>
  <conditionalFormatting sqref="I137">
    <cfRule type="containsText" dxfId="2465" priority="748" operator="containsText" text="Absence">
      <formula>NOT(ISERROR(SEARCH("Absence",I137)))</formula>
    </cfRule>
    <cfRule type="containsText" dxfId="2464" priority="749" operator="containsText" text="Holday">
      <formula>NOT(ISERROR(SEARCH("Holday",I137)))</formula>
    </cfRule>
    <cfRule type="containsText" dxfId="2463" priority="750" operator="containsText" text="Sick">
      <formula>NOT(ISERROR(SEARCH("Sick",I137)))</formula>
    </cfRule>
    <cfRule type="containsText" dxfId="2462" priority="751" operator="containsText" text="Annual">
      <formula>NOT(ISERROR(SEARCH("Annual",I137)))</formula>
    </cfRule>
    <cfRule type="containsText" dxfId="2461" priority="752" operator="containsText" text="Emergency">
      <formula>NOT(ISERROR(SEARCH("Emergency",I137)))</formula>
    </cfRule>
    <cfRule type="containsText" dxfId="2460" priority="753" operator="containsText" text="Day Off">
      <formula>NOT(ISERROR(SEARCH("Day Off",I137)))</formula>
    </cfRule>
    <cfRule type="containsText" dxfId="2459" priority="754" operator="containsText" text="OR">
      <formula>NOT(ISERROR(SEARCH("OR",I137)))</formula>
    </cfRule>
    <cfRule type="containsText" dxfId="2458" priority="755" operator="containsText" text="permission">
      <formula>NOT(ISERROR(SEARCH("permission",I137)))</formula>
    </cfRule>
  </conditionalFormatting>
  <conditionalFormatting sqref="I135">
    <cfRule type="containsText" dxfId="2457" priority="756" operator="containsText" text="Absence">
      <formula>NOT(ISERROR(SEARCH("Absence",I135)))</formula>
    </cfRule>
    <cfRule type="containsText" dxfId="2456" priority="757" operator="containsText" text="Holday">
      <formula>NOT(ISERROR(SEARCH("Holday",I135)))</formula>
    </cfRule>
    <cfRule type="containsText" dxfId="2455" priority="758" operator="containsText" text="Sick">
      <formula>NOT(ISERROR(SEARCH("Sick",I135)))</formula>
    </cfRule>
    <cfRule type="containsText" dxfId="2454" priority="759" operator="containsText" text="Annual">
      <formula>NOT(ISERROR(SEARCH("Annual",I135)))</formula>
    </cfRule>
    <cfRule type="containsText" dxfId="2453" priority="760" operator="containsText" text="Emergency">
      <formula>NOT(ISERROR(SEARCH("Emergency",I135)))</formula>
    </cfRule>
    <cfRule type="containsText" dxfId="2452" priority="761" operator="containsText" text="Day Off">
      <formula>NOT(ISERROR(SEARCH("Day Off",I135)))</formula>
    </cfRule>
    <cfRule type="containsText" dxfId="2451" priority="762" operator="containsText" text="OR">
      <formula>NOT(ISERROR(SEARCH("OR",I135)))</formula>
    </cfRule>
    <cfRule type="containsText" dxfId="2450" priority="763" operator="containsText" text="permission">
      <formula>NOT(ISERROR(SEARCH("permission",I135)))</formula>
    </cfRule>
  </conditionalFormatting>
  <conditionalFormatting sqref="I15">
    <cfRule type="containsText" dxfId="2449" priority="1244" operator="containsText" text="Absence">
      <formula>NOT(ISERROR(SEARCH("Absence",I15)))</formula>
    </cfRule>
    <cfRule type="containsText" dxfId="2448" priority="1245" operator="containsText" text="Holday">
      <formula>NOT(ISERROR(SEARCH("Holday",I15)))</formula>
    </cfRule>
    <cfRule type="containsText" dxfId="2447" priority="1246" operator="containsText" text="Sick">
      <formula>NOT(ISERROR(SEARCH("Sick",I15)))</formula>
    </cfRule>
    <cfRule type="containsText" dxfId="2446" priority="1247" operator="containsText" text="Annual">
      <formula>NOT(ISERROR(SEARCH("Annual",I15)))</formula>
    </cfRule>
    <cfRule type="containsText" dxfId="2445" priority="1248" operator="containsText" text="Emergency">
      <formula>NOT(ISERROR(SEARCH("Emergency",I15)))</formula>
    </cfRule>
    <cfRule type="containsText" dxfId="2444" priority="1249" operator="containsText" text="Day Off">
      <formula>NOT(ISERROR(SEARCH("Day Off",I15)))</formula>
    </cfRule>
    <cfRule type="containsText" dxfId="2443" priority="1250" operator="containsText" text="OR">
      <formula>NOT(ISERROR(SEARCH("OR",I15)))</formula>
    </cfRule>
    <cfRule type="containsText" dxfId="2442" priority="1251" operator="containsText" text="permission">
      <formula>NOT(ISERROR(SEARCH("permission",I15)))</formula>
    </cfRule>
  </conditionalFormatting>
  <conditionalFormatting sqref="I17">
    <cfRule type="containsText" dxfId="2441" priority="1236" operator="containsText" text="Absence">
      <formula>NOT(ISERROR(SEARCH("Absence",I17)))</formula>
    </cfRule>
    <cfRule type="containsText" dxfId="2440" priority="1237" operator="containsText" text="Holday">
      <formula>NOT(ISERROR(SEARCH("Holday",I17)))</formula>
    </cfRule>
    <cfRule type="containsText" dxfId="2439" priority="1238" operator="containsText" text="Sick">
      <formula>NOT(ISERROR(SEARCH("Sick",I17)))</formula>
    </cfRule>
    <cfRule type="containsText" dxfId="2438" priority="1239" operator="containsText" text="Annual">
      <formula>NOT(ISERROR(SEARCH("Annual",I17)))</formula>
    </cfRule>
    <cfRule type="containsText" dxfId="2437" priority="1240" operator="containsText" text="Emergency">
      <formula>NOT(ISERROR(SEARCH("Emergency",I17)))</formula>
    </cfRule>
    <cfRule type="containsText" dxfId="2436" priority="1241" operator="containsText" text="Day Off">
      <formula>NOT(ISERROR(SEARCH("Day Off",I17)))</formula>
    </cfRule>
    <cfRule type="containsText" dxfId="2435" priority="1242" operator="containsText" text="OR">
      <formula>NOT(ISERROR(SEARCH("OR",I17)))</formula>
    </cfRule>
    <cfRule type="containsText" dxfId="2434" priority="1243" operator="containsText" text="permission">
      <formula>NOT(ISERROR(SEARCH("permission",I17)))</formula>
    </cfRule>
  </conditionalFormatting>
  <conditionalFormatting sqref="I19">
    <cfRule type="containsText" dxfId="2433" priority="1228" operator="containsText" text="Absence">
      <formula>NOT(ISERROR(SEARCH("Absence",I19)))</formula>
    </cfRule>
    <cfRule type="containsText" dxfId="2432" priority="1229" operator="containsText" text="Holday">
      <formula>NOT(ISERROR(SEARCH("Holday",I19)))</formula>
    </cfRule>
    <cfRule type="containsText" dxfId="2431" priority="1230" operator="containsText" text="Sick">
      <formula>NOT(ISERROR(SEARCH("Sick",I19)))</formula>
    </cfRule>
    <cfRule type="containsText" dxfId="2430" priority="1231" operator="containsText" text="Annual">
      <formula>NOT(ISERROR(SEARCH("Annual",I19)))</formula>
    </cfRule>
    <cfRule type="containsText" dxfId="2429" priority="1232" operator="containsText" text="Emergency">
      <formula>NOT(ISERROR(SEARCH("Emergency",I19)))</formula>
    </cfRule>
    <cfRule type="containsText" dxfId="2428" priority="1233" operator="containsText" text="Day Off">
      <formula>NOT(ISERROR(SEARCH("Day Off",I19)))</formula>
    </cfRule>
    <cfRule type="containsText" dxfId="2427" priority="1234" operator="containsText" text="OR">
      <formula>NOT(ISERROR(SEARCH("OR",I19)))</formula>
    </cfRule>
    <cfRule type="containsText" dxfId="2426" priority="1235" operator="containsText" text="permission">
      <formula>NOT(ISERROR(SEARCH("permission",I19)))</formula>
    </cfRule>
  </conditionalFormatting>
  <conditionalFormatting sqref="I21">
    <cfRule type="containsText" dxfId="2425" priority="1220" operator="containsText" text="Absence">
      <formula>NOT(ISERROR(SEARCH("Absence",I21)))</formula>
    </cfRule>
    <cfRule type="containsText" dxfId="2424" priority="1221" operator="containsText" text="Holday">
      <formula>NOT(ISERROR(SEARCH("Holday",I21)))</formula>
    </cfRule>
    <cfRule type="containsText" dxfId="2423" priority="1222" operator="containsText" text="Sick">
      <formula>NOT(ISERROR(SEARCH("Sick",I21)))</formula>
    </cfRule>
    <cfRule type="containsText" dxfId="2422" priority="1223" operator="containsText" text="Annual">
      <formula>NOT(ISERROR(SEARCH("Annual",I21)))</formula>
    </cfRule>
    <cfRule type="containsText" dxfId="2421" priority="1224" operator="containsText" text="Emergency">
      <formula>NOT(ISERROR(SEARCH("Emergency",I21)))</formula>
    </cfRule>
    <cfRule type="containsText" dxfId="2420" priority="1225" operator="containsText" text="Day Off">
      <formula>NOT(ISERROR(SEARCH("Day Off",I21)))</formula>
    </cfRule>
    <cfRule type="containsText" dxfId="2419" priority="1226" operator="containsText" text="OR">
      <formula>NOT(ISERROR(SEARCH("OR",I21)))</formula>
    </cfRule>
    <cfRule type="containsText" dxfId="2418" priority="1227" operator="containsText" text="permission">
      <formula>NOT(ISERROR(SEARCH("permission",I21)))</formula>
    </cfRule>
  </conditionalFormatting>
  <conditionalFormatting sqref="I23">
    <cfRule type="containsText" dxfId="2417" priority="1212" operator="containsText" text="Absence">
      <formula>NOT(ISERROR(SEARCH("Absence",I23)))</formula>
    </cfRule>
    <cfRule type="containsText" dxfId="2416" priority="1213" operator="containsText" text="Holday">
      <formula>NOT(ISERROR(SEARCH("Holday",I23)))</formula>
    </cfRule>
    <cfRule type="containsText" dxfId="2415" priority="1214" operator="containsText" text="Sick">
      <formula>NOT(ISERROR(SEARCH("Sick",I23)))</formula>
    </cfRule>
    <cfRule type="containsText" dxfId="2414" priority="1215" operator="containsText" text="Annual">
      <formula>NOT(ISERROR(SEARCH("Annual",I23)))</formula>
    </cfRule>
    <cfRule type="containsText" dxfId="2413" priority="1216" operator="containsText" text="Emergency">
      <formula>NOT(ISERROR(SEARCH("Emergency",I23)))</formula>
    </cfRule>
    <cfRule type="containsText" dxfId="2412" priority="1217" operator="containsText" text="Day Off">
      <formula>NOT(ISERROR(SEARCH("Day Off",I23)))</formula>
    </cfRule>
    <cfRule type="containsText" dxfId="2411" priority="1218" operator="containsText" text="OR">
      <formula>NOT(ISERROR(SEARCH("OR",I23)))</formula>
    </cfRule>
    <cfRule type="containsText" dxfId="2410" priority="1219" operator="containsText" text="permission">
      <formula>NOT(ISERROR(SEARCH("permission",I23)))</formula>
    </cfRule>
  </conditionalFormatting>
  <conditionalFormatting sqref="I25">
    <cfRule type="containsText" dxfId="2409" priority="1204" operator="containsText" text="Absence">
      <formula>NOT(ISERROR(SEARCH("Absence",I25)))</formula>
    </cfRule>
    <cfRule type="containsText" dxfId="2408" priority="1205" operator="containsText" text="Holday">
      <formula>NOT(ISERROR(SEARCH("Holday",I25)))</formula>
    </cfRule>
    <cfRule type="containsText" dxfId="2407" priority="1206" operator="containsText" text="Sick">
      <formula>NOT(ISERROR(SEARCH("Sick",I25)))</formula>
    </cfRule>
    <cfRule type="containsText" dxfId="2406" priority="1207" operator="containsText" text="Annual">
      <formula>NOT(ISERROR(SEARCH("Annual",I25)))</formula>
    </cfRule>
    <cfRule type="containsText" dxfId="2405" priority="1208" operator="containsText" text="Emergency">
      <formula>NOT(ISERROR(SEARCH("Emergency",I25)))</formula>
    </cfRule>
    <cfRule type="containsText" dxfId="2404" priority="1209" operator="containsText" text="Day Off">
      <formula>NOT(ISERROR(SEARCH("Day Off",I25)))</formula>
    </cfRule>
    <cfRule type="containsText" dxfId="2403" priority="1210" operator="containsText" text="OR">
      <formula>NOT(ISERROR(SEARCH("OR",I25)))</formula>
    </cfRule>
    <cfRule type="containsText" dxfId="2402" priority="1211" operator="containsText" text="permission">
      <formula>NOT(ISERROR(SEARCH("permission",I25)))</formula>
    </cfRule>
  </conditionalFormatting>
  <conditionalFormatting sqref="I27">
    <cfRule type="containsText" dxfId="2401" priority="1196" operator="containsText" text="Absence">
      <formula>NOT(ISERROR(SEARCH("Absence",I27)))</formula>
    </cfRule>
    <cfRule type="containsText" dxfId="2400" priority="1197" operator="containsText" text="Holday">
      <formula>NOT(ISERROR(SEARCH("Holday",I27)))</formula>
    </cfRule>
    <cfRule type="containsText" dxfId="2399" priority="1198" operator="containsText" text="Sick">
      <formula>NOT(ISERROR(SEARCH("Sick",I27)))</formula>
    </cfRule>
    <cfRule type="containsText" dxfId="2398" priority="1199" operator="containsText" text="Annual">
      <formula>NOT(ISERROR(SEARCH("Annual",I27)))</formula>
    </cfRule>
    <cfRule type="containsText" dxfId="2397" priority="1200" operator="containsText" text="Emergency">
      <formula>NOT(ISERROR(SEARCH("Emergency",I27)))</formula>
    </cfRule>
    <cfRule type="containsText" dxfId="2396" priority="1201" operator="containsText" text="Day Off">
      <formula>NOT(ISERROR(SEARCH("Day Off",I27)))</formula>
    </cfRule>
    <cfRule type="containsText" dxfId="2395" priority="1202" operator="containsText" text="OR">
      <formula>NOT(ISERROR(SEARCH("OR",I27)))</formula>
    </cfRule>
    <cfRule type="containsText" dxfId="2394" priority="1203" operator="containsText" text="permission">
      <formula>NOT(ISERROR(SEARCH("permission",I27)))</formula>
    </cfRule>
  </conditionalFormatting>
  <conditionalFormatting sqref="I29">
    <cfRule type="containsText" dxfId="2393" priority="1188" operator="containsText" text="Absence">
      <formula>NOT(ISERROR(SEARCH("Absence",I29)))</formula>
    </cfRule>
    <cfRule type="containsText" dxfId="2392" priority="1189" operator="containsText" text="Holday">
      <formula>NOT(ISERROR(SEARCH("Holday",I29)))</formula>
    </cfRule>
    <cfRule type="containsText" dxfId="2391" priority="1190" operator="containsText" text="Sick">
      <formula>NOT(ISERROR(SEARCH("Sick",I29)))</formula>
    </cfRule>
    <cfRule type="containsText" dxfId="2390" priority="1191" operator="containsText" text="Annual">
      <formula>NOT(ISERROR(SEARCH("Annual",I29)))</formula>
    </cfRule>
    <cfRule type="containsText" dxfId="2389" priority="1192" operator="containsText" text="Emergency">
      <formula>NOT(ISERROR(SEARCH("Emergency",I29)))</formula>
    </cfRule>
    <cfRule type="containsText" dxfId="2388" priority="1193" operator="containsText" text="Day Off">
      <formula>NOT(ISERROR(SEARCH("Day Off",I29)))</formula>
    </cfRule>
    <cfRule type="containsText" dxfId="2387" priority="1194" operator="containsText" text="OR">
      <formula>NOT(ISERROR(SEARCH("OR",I29)))</formula>
    </cfRule>
    <cfRule type="containsText" dxfId="2386" priority="1195" operator="containsText" text="permission">
      <formula>NOT(ISERROR(SEARCH("permission",I29)))</formula>
    </cfRule>
  </conditionalFormatting>
  <conditionalFormatting sqref="I31">
    <cfRule type="containsText" dxfId="2385" priority="1180" operator="containsText" text="Absence">
      <formula>NOT(ISERROR(SEARCH("Absence",I31)))</formula>
    </cfRule>
    <cfRule type="containsText" dxfId="2384" priority="1181" operator="containsText" text="Holday">
      <formula>NOT(ISERROR(SEARCH("Holday",I31)))</formula>
    </cfRule>
    <cfRule type="containsText" dxfId="2383" priority="1182" operator="containsText" text="Sick">
      <formula>NOT(ISERROR(SEARCH("Sick",I31)))</formula>
    </cfRule>
    <cfRule type="containsText" dxfId="2382" priority="1183" operator="containsText" text="Annual">
      <formula>NOT(ISERROR(SEARCH("Annual",I31)))</formula>
    </cfRule>
    <cfRule type="containsText" dxfId="2381" priority="1184" operator="containsText" text="Emergency">
      <formula>NOT(ISERROR(SEARCH("Emergency",I31)))</formula>
    </cfRule>
    <cfRule type="containsText" dxfId="2380" priority="1185" operator="containsText" text="Day Off">
      <formula>NOT(ISERROR(SEARCH("Day Off",I31)))</formula>
    </cfRule>
    <cfRule type="containsText" dxfId="2379" priority="1186" operator="containsText" text="OR">
      <formula>NOT(ISERROR(SEARCH("OR",I31)))</formula>
    </cfRule>
    <cfRule type="containsText" dxfId="2378" priority="1187" operator="containsText" text="permission">
      <formula>NOT(ISERROR(SEARCH("permission",I31)))</formula>
    </cfRule>
  </conditionalFormatting>
  <conditionalFormatting sqref="I33">
    <cfRule type="containsText" dxfId="2377" priority="1172" operator="containsText" text="Absence">
      <formula>NOT(ISERROR(SEARCH("Absence",I33)))</formula>
    </cfRule>
    <cfRule type="containsText" dxfId="2376" priority="1173" operator="containsText" text="Holday">
      <formula>NOT(ISERROR(SEARCH("Holday",I33)))</formula>
    </cfRule>
    <cfRule type="containsText" dxfId="2375" priority="1174" operator="containsText" text="Sick">
      <formula>NOT(ISERROR(SEARCH("Sick",I33)))</formula>
    </cfRule>
    <cfRule type="containsText" dxfId="2374" priority="1175" operator="containsText" text="Annual">
      <formula>NOT(ISERROR(SEARCH("Annual",I33)))</formula>
    </cfRule>
    <cfRule type="containsText" dxfId="2373" priority="1176" operator="containsText" text="Emergency">
      <formula>NOT(ISERROR(SEARCH("Emergency",I33)))</formula>
    </cfRule>
    <cfRule type="containsText" dxfId="2372" priority="1177" operator="containsText" text="Day Off">
      <formula>NOT(ISERROR(SEARCH("Day Off",I33)))</formula>
    </cfRule>
    <cfRule type="containsText" dxfId="2371" priority="1178" operator="containsText" text="OR">
      <formula>NOT(ISERROR(SEARCH("OR",I33)))</formula>
    </cfRule>
    <cfRule type="containsText" dxfId="2370" priority="1179" operator="containsText" text="permission">
      <formula>NOT(ISERROR(SEARCH("permission",I33)))</formula>
    </cfRule>
  </conditionalFormatting>
  <conditionalFormatting sqref="I35">
    <cfRule type="containsText" dxfId="2369" priority="1164" operator="containsText" text="Absence">
      <formula>NOT(ISERROR(SEARCH("Absence",I35)))</formula>
    </cfRule>
    <cfRule type="containsText" dxfId="2368" priority="1165" operator="containsText" text="Holday">
      <formula>NOT(ISERROR(SEARCH("Holday",I35)))</formula>
    </cfRule>
    <cfRule type="containsText" dxfId="2367" priority="1166" operator="containsText" text="Sick">
      <formula>NOT(ISERROR(SEARCH("Sick",I35)))</formula>
    </cfRule>
    <cfRule type="containsText" dxfId="2366" priority="1167" operator="containsText" text="Annual">
      <formula>NOT(ISERROR(SEARCH("Annual",I35)))</formula>
    </cfRule>
    <cfRule type="containsText" dxfId="2365" priority="1168" operator="containsText" text="Emergency">
      <formula>NOT(ISERROR(SEARCH("Emergency",I35)))</formula>
    </cfRule>
    <cfRule type="containsText" dxfId="2364" priority="1169" operator="containsText" text="Day Off">
      <formula>NOT(ISERROR(SEARCH("Day Off",I35)))</formula>
    </cfRule>
    <cfRule type="containsText" dxfId="2363" priority="1170" operator="containsText" text="OR">
      <formula>NOT(ISERROR(SEARCH("OR",I35)))</formula>
    </cfRule>
    <cfRule type="containsText" dxfId="2362" priority="1171" operator="containsText" text="permission">
      <formula>NOT(ISERROR(SEARCH("permission",I35)))</formula>
    </cfRule>
  </conditionalFormatting>
  <conditionalFormatting sqref="I37">
    <cfRule type="containsText" dxfId="2361" priority="1156" operator="containsText" text="Absence">
      <formula>NOT(ISERROR(SEARCH("Absence",I37)))</formula>
    </cfRule>
    <cfRule type="containsText" dxfId="2360" priority="1157" operator="containsText" text="Holday">
      <formula>NOT(ISERROR(SEARCH("Holday",I37)))</formula>
    </cfRule>
    <cfRule type="containsText" dxfId="2359" priority="1158" operator="containsText" text="Sick">
      <formula>NOT(ISERROR(SEARCH("Sick",I37)))</formula>
    </cfRule>
    <cfRule type="containsText" dxfId="2358" priority="1159" operator="containsText" text="Annual">
      <formula>NOT(ISERROR(SEARCH("Annual",I37)))</formula>
    </cfRule>
    <cfRule type="containsText" dxfId="2357" priority="1160" operator="containsText" text="Emergency">
      <formula>NOT(ISERROR(SEARCH("Emergency",I37)))</formula>
    </cfRule>
    <cfRule type="containsText" dxfId="2356" priority="1161" operator="containsText" text="Day Off">
      <formula>NOT(ISERROR(SEARCH("Day Off",I37)))</formula>
    </cfRule>
    <cfRule type="containsText" dxfId="2355" priority="1162" operator="containsText" text="OR">
      <formula>NOT(ISERROR(SEARCH("OR",I37)))</formula>
    </cfRule>
    <cfRule type="containsText" dxfId="2354" priority="1163" operator="containsText" text="permission">
      <formula>NOT(ISERROR(SEARCH("permission",I37)))</formula>
    </cfRule>
  </conditionalFormatting>
  <conditionalFormatting sqref="I39">
    <cfRule type="containsText" dxfId="2353" priority="1148" operator="containsText" text="Absence">
      <formula>NOT(ISERROR(SEARCH("Absence",I39)))</formula>
    </cfRule>
    <cfRule type="containsText" dxfId="2352" priority="1149" operator="containsText" text="Holday">
      <formula>NOT(ISERROR(SEARCH("Holday",I39)))</formula>
    </cfRule>
    <cfRule type="containsText" dxfId="2351" priority="1150" operator="containsText" text="Sick">
      <formula>NOT(ISERROR(SEARCH("Sick",I39)))</formula>
    </cfRule>
    <cfRule type="containsText" dxfId="2350" priority="1151" operator="containsText" text="Annual">
      <formula>NOT(ISERROR(SEARCH("Annual",I39)))</formula>
    </cfRule>
    <cfRule type="containsText" dxfId="2349" priority="1152" operator="containsText" text="Emergency">
      <formula>NOT(ISERROR(SEARCH("Emergency",I39)))</formula>
    </cfRule>
    <cfRule type="containsText" dxfId="2348" priority="1153" operator="containsText" text="Day Off">
      <formula>NOT(ISERROR(SEARCH("Day Off",I39)))</formula>
    </cfRule>
    <cfRule type="containsText" dxfId="2347" priority="1154" operator="containsText" text="OR">
      <formula>NOT(ISERROR(SEARCH("OR",I39)))</formula>
    </cfRule>
    <cfRule type="containsText" dxfId="2346" priority="1155" operator="containsText" text="permission">
      <formula>NOT(ISERROR(SEARCH("permission",I39)))</formula>
    </cfRule>
  </conditionalFormatting>
  <conditionalFormatting sqref="I41">
    <cfRule type="containsText" dxfId="2345" priority="1140" operator="containsText" text="Absence">
      <formula>NOT(ISERROR(SEARCH("Absence",I41)))</formula>
    </cfRule>
    <cfRule type="containsText" dxfId="2344" priority="1141" operator="containsText" text="Holday">
      <formula>NOT(ISERROR(SEARCH("Holday",I41)))</formula>
    </cfRule>
    <cfRule type="containsText" dxfId="2343" priority="1142" operator="containsText" text="Sick">
      <formula>NOT(ISERROR(SEARCH("Sick",I41)))</formula>
    </cfRule>
    <cfRule type="containsText" dxfId="2342" priority="1143" operator="containsText" text="Annual">
      <formula>NOT(ISERROR(SEARCH("Annual",I41)))</formula>
    </cfRule>
    <cfRule type="containsText" dxfId="2341" priority="1144" operator="containsText" text="Emergency">
      <formula>NOT(ISERROR(SEARCH("Emergency",I41)))</formula>
    </cfRule>
    <cfRule type="containsText" dxfId="2340" priority="1145" operator="containsText" text="Day Off">
      <formula>NOT(ISERROR(SEARCH("Day Off",I41)))</formula>
    </cfRule>
    <cfRule type="containsText" dxfId="2339" priority="1146" operator="containsText" text="OR">
      <formula>NOT(ISERROR(SEARCH("OR",I41)))</formula>
    </cfRule>
    <cfRule type="containsText" dxfId="2338" priority="1147" operator="containsText" text="permission">
      <formula>NOT(ISERROR(SEARCH("permission",I41)))</formula>
    </cfRule>
  </conditionalFormatting>
  <conditionalFormatting sqref="I43">
    <cfRule type="containsText" dxfId="2337" priority="1132" operator="containsText" text="Absence">
      <formula>NOT(ISERROR(SEARCH("Absence",I43)))</formula>
    </cfRule>
    <cfRule type="containsText" dxfId="2336" priority="1133" operator="containsText" text="Holday">
      <formula>NOT(ISERROR(SEARCH("Holday",I43)))</formula>
    </cfRule>
    <cfRule type="containsText" dxfId="2335" priority="1134" operator="containsText" text="Sick">
      <formula>NOT(ISERROR(SEARCH("Sick",I43)))</formula>
    </cfRule>
    <cfRule type="containsText" dxfId="2334" priority="1135" operator="containsText" text="Annual">
      <formula>NOT(ISERROR(SEARCH("Annual",I43)))</formula>
    </cfRule>
    <cfRule type="containsText" dxfId="2333" priority="1136" operator="containsText" text="Emergency">
      <formula>NOT(ISERROR(SEARCH("Emergency",I43)))</formula>
    </cfRule>
    <cfRule type="containsText" dxfId="2332" priority="1137" operator="containsText" text="Day Off">
      <formula>NOT(ISERROR(SEARCH("Day Off",I43)))</formula>
    </cfRule>
    <cfRule type="containsText" dxfId="2331" priority="1138" operator="containsText" text="OR">
      <formula>NOT(ISERROR(SEARCH("OR",I43)))</formula>
    </cfRule>
    <cfRule type="containsText" dxfId="2330" priority="1139" operator="containsText" text="permission">
      <formula>NOT(ISERROR(SEARCH("permission",I43)))</formula>
    </cfRule>
  </conditionalFormatting>
  <conditionalFormatting sqref="I45">
    <cfRule type="containsText" dxfId="2329" priority="1124" operator="containsText" text="Absence">
      <formula>NOT(ISERROR(SEARCH("Absence",I45)))</formula>
    </cfRule>
    <cfRule type="containsText" dxfId="2328" priority="1125" operator="containsText" text="Holday">
      <formula>NOT(ISERROR(SEARCH("Holday",I45)))</formula>
    </cfRule>
    <cfRule type="containsText" dxfId="2327" priority="1126" operator="containsText" text="Sick">
      <formula>NOT(ISERROR(SEARCH("Sick",I45)))</formula>
    </cfRule>
    <cfRule type="containsText" dxfId="2326" priority="1127" operator="containsText" text="Annual">
      <formula>NOT(ISERROR(SEARCH("Annual",I45)))</formula>
    </cfRule>
    <cfRule type="containsText" dxfId="2325" priority="1128" operator="containsText" text="Emergency">
      <formula>NOT(ISERROR(SEARCH("Emergency",I45)))</formula>
    </cfRule>
    <cfRule type="containsText" dxfId="2324" priority="1129" operator="containsText" text="Day Off">
      <formula>NOT(ISERROR(SEARCH("Day Off",I45)))</formula>
    </cfRule>
    <cfRule type="containsText" dxfId="2323" priority="1130" operator="containsText" text="OR">
      <formula>NOT(ISERROR(SEARCH("OR",I45)))</formula>
    </cfRule>
    <cfRule type="containsText" dxfId="2322" priority="1131" operator="containsText" text="permission">
      <formula>NOT(ISERROR(SEARCH("permission",I45)))</formula>
    </cfRule>
  </conditionalFormatting>
  <conditionalFormatting sqref="I47">
    <cfRule type="containsText" dxfId="2321" priority="1116" operator="containsText" text="Absence">
      <formula>NOT(ISERROR(SEARCH("Absence",I47)))</formula>
    </cfRule>
    <cfRule type="containsText" dxfId="2320" priority="1117" operator="containsText" text="Holday">
      <formula>NOT(ISERROR(SEARCH("Holday",I47)))</formula>
    </cfRule>
    <cfRule type="containsText" dxfId="2319" priority="1118" operator="containsText" text="Sick">
      <formula>NOT(ISERROR(SEARCH("Sick",I47)))</formula>
    </cfRule>
    <cfRule type="containsText" dxfId="2318" priority="1119" operator="containsText" text="Annual">
      <formula>NOT(ISERROR(SEARCH("Annual",I47)))</formula>
    </cfRule>
    <cfRule type="containsText" dxfId="2317" priority="1120" operator="containsText" text="Emergency">
      <formula>NOT(ISERROR(SEARCH("Emergency",I47)))</formula>
    </cfRule>
    <cfRule type="containsText" dxfId="2316" priority="1121" operator="containsText" text="Day Off">
      <formula>NOT(ISERROR(SEARCH("Day Off",I47)))</formula>
    </cfRule>
    <cfRule type="containsText" dxfId="2315" priority="1122" operator="containsText" text="OR">
      <formula>NOT(ISERROR(SEARCH("OR",I47)))</formula>
    </cfRule>
    <cfRule type="containsText" dxfId="2314" priority="1123" operator="containsText" text="permission">
      <formula>NOT(ISERROR(SEARCH("permission",I47)))</formula>
    </cfRule>
  </conditionalFormatting>
  <conditionalFormatting sqref="I49">
    <cfRule type="containsText" dxfId="2313" priority="1108" operator="containsText" text="Absence">
      <formula>NOT(ISERROR(SEARCH("Absence",I49)))</formula>
    </cfRule>
    <cfRule type="containsText" dxfId="2312" priority="1109" operator="containsText" text="Holday">
      <formula>NOT(ISERROR(SEARCH("Holday",I49)))</formula>
    </cfRule>
    <cfRule type="containsText" dxfId="2311" priority="1110" operator="containsText" text="Sick">
      <formula>NOT(ISERROR(SEARCH("Sick",I49)))</formula>
    </cfRule>
    <cfRule type="containsText" dxfId="2310" priority="1111" operator="containsText" text="Annual">
      <formula>NOT(ISERROR(SEARCH("Annual",I49)))</formula>
    </cfRule>
    <cfRule type="containsText" dxfId="2309" priority="1112" operator="containsText" text="Emergency">
      <formula>NOT(ISERROR(SEARCH("Emergency",I49)))</formula>
    </cfRule>
    <cfRule type="containsText" dxfId="2308" priority="1113" operator="containsText" text="Day Off">
      <formula>NOT(ISERROR(SEARCH("Day Off",I49)))</formula>
    </cfRule>
    <cfRule type="containsText" dxfId="2307" priority="1114" operator="containsText" text="OR">
      <formula>NOT(ISERROR(SEARCH("OR",I49)))</formula>
    </cfRule>
    <cfRule type="containsText" dxfId="2306" priority="1115" operator="containsText" text="permission">
      <formula>NOT(ISERROR(SEARCH("permission",I49)))</formula>
    </cfRule>
  </conditionalFormatting>
  <conditionalFormatting sqref="I51">
    <cfRule type="containsText" dxfId="2305" priority="1100" operator="containsText" text="Absence">
      <formula>NOT(ISERROR(SEARCH("Absence",I51)))</formula>
    </cfRule>
    <cfRule type="containsText" dxfId="2304" priority="1101" operator="containsText" text="Holday">
      <formula>NOT(ISERROR(SEARCH("Holday",I51)))</formula>
    </cfRule>
    <cfRule type="containsText" dxfId="2303" priority="1102" operator="containsText" text="Sick">
      <formula>NOT(ISERROR(SEARCH("Sick",I51)))</formula>
    </cfRule>
    <cfRule type="containsText" dxfId="2302" priority="1103" operator="containsText" text="Annual">
      <formula>NOT(ISERROR(SEARCH("Annual",I51)))</formula>
    </cfRule>
    <cfRule type="containsText" dxfId="2301" priority="1104" operator="containsText" text="Emergency">
      <formula>NOT(ISERROR(SEARCH("Emergency",I51)))</formula>
    </cfRule>
    <cfRule type="containsText" dxfId="2300" priority="1105" operator="containsText" text="Day Off">
      <formula>NOT(ISERROR(SEARCH("Day Off",I51)))</formula>
    </cfRule>
    <cfRule type="containsText" dxfId="2299" priority="1106" operator="containsText" text="OR">
      <formula>NOT(ISERROR(SEARCH("OR",I51)))</formula>
    </cfRule>
    <cfRule type="containsText" dxfId="2298" priority="1107" operator="containsText" text="permission">
      <formula>NOT(ISERROR(SEARCH("permission",I51)))</formula>
    </cfRule>
  </conditionalFormatting>
  <conditionalFormatting sqref="I53">
    <cfRule type="containsText" dxfId="2297" priority="1092" operator="containsText" text="Absence">
      <formula>NOT(ISERROR(SEARCH("Absence",I53)))</formula>
    </cfRule>
    <cfRule type="containsText" dxfId="2296" priority="1093" operator="containsText" text="Holday">
      <formula>NOT(ISERROR(SEARCH("Holday",I53)))</formula>
    </cfRule>
    <cfRule type="containsText" dxfId="2295" priority="1094" operator="containsText" text="Sick">
      <formula>NOT(ISERROR(SEARCH("Sick",I53)))</formula>
    </cfRule>
    <cfRule type="containsText" dxfId="2294" priority="1095" operator="containsText" text="Annual">
      <formula>NOT(ISERROR(SEARCH("Annual",I53)))</formula>
    </cfRule>
    <cfRule type="containsText" dxfId="2293" priority="1096" operator="containsText" text="Emergency">
      <formula>NOT(ISERROR(SEARCH("Emergency",I53)))</formula>
    </cfRule>
    <cfRule type="containsText" dxfId="2292" priority="1097" operator="containsText" text="Day Off">
      <formula>NOT(ISERROR(SEARCH("Day Off",I53)))</formula>
    </cfRule>
    <cfRule type="containsText" dxfId="2291" priority="1098" operator="containsText" text="OR">
      <formula>NOT(ISERROR(SEARCH("OR",I53)))</formula>
    </cfRule>
    <cfRule type="containsText" dxfId="2290" priority="1099" operator="containsText" text="permission">
      <formula>NOT(ISERROR(SEARCH("permission",I53)))</formula>
    </cfRule>
  </conditionalFormatting>
  <conditionalFormatting sqref="I55">
    <cfRule type="containsText" dxfId="2289" priority="1084" operator="containsText" text="Absence">
      <formula>NOT(ISERROR(SEARCH("Absence",I55)))</formula>
    </cfRule>
    <cfRule type="containsText" dxfId="2288" priority="1085" operator="containsText" text="Holday">
      <formula>NOT(ISERROR(SEARCH("Holday",I55)))</formula>
    </cfRule>
    <cfRule type="containsText" dxfId="2287" priority="1086" operator="containsText" text="Sick">
      <formula>NOT(ISERROR(SEARCH("Sick",I55)))</formula>
    </cfRule>
    <cfRule type="containsText" dxfId="2286" priority="1087" operator="containsText" text="Annual">
      <formula>NOT(ISERROR(SEARCH("Annual",I55)))</formula>
    </cfRule>
    <cfRule type="containsText" dxfId="2285" priority="1088" operator="containsText" text="Emergency">
      <formula>NOT(ISERROR(SEARCH("Emergency",I55)))</formula>
    </cfRule>
    <cfRule type="containsText" dxfId="2284" priority="1089" operator="containsText" text="Day Off">
      <formula>NOT(ISERROR(SEARCH("Day Off",I55)))</formula>
    </cfRule>
    <cfRule type="containsText" dxfId="2283" priority="1090" operator="containsText" text="OR">
      <formula>NOT(ISERROR(SEARCH("OR",I55)))</formula>
    </cfRule>
    <cfRule type="containsText" dxfId="2282" priority="1091" operator="containsText" text="permission">
      <formula>NOT(ISERROR(SEARCH("permission",I55)))</formula>
    </cfRule>
  </conditionalFormatting>
  <conditionalFormatting sqref="I57">
    <cfRule type="containsText" dxfId="2281" priority="1076" operator="containsText" text="Absence">
      <formula>NOT(ISERROR(SEARCH("Absence",I57)))</formula>
    </cfRule>
    <cfRule type="containsText" dxfId="2280" priority="1077" operator="containsText" text="Holday">
      <formula>NOT(ISERROR(SEARCH("Holday",I57)))</formula>
    </cfRule>
    <cfRule type="containsText" dxfId="2279" priority="1078" operator="containsText" text="Sick">
      <formula>NOT(ISERROR(SEARCH("Sick",I57)))</formula>
    </cfRule>
    <cfRule type="containsText" dxfId="2278" priority="1079" operator="containsText" text="Annual">
      <formula>NOT(ISERROR(SEARCH("Annual",I57)))</formula>
    </cfRule>
    <cfRule type="containsText" dxfId="2277" priority="1080" operator="containsText" text="Emergency">
      <formula>NOT(ISERROR(SEARCH("Emergency",I57)))</formula>
    </cfRule>
    <cfRule type="containsText" dxfId="2276" priority="1081" operator="containsText" text="Day Off">
      <formula>NOT(ISERROR(SEARCH("Day Off",I57)))</formula>
    </cfRule>
    <cfRule type="containsText" dxfId="2275" priority="1082" operator="containsText" text="OR">
      <formula>NOT(ISERROR(SEARCH("OR",I57)))</formula>
    </cfRule>
    <cfRule type="containsText" dxfId="2274" priority="1083" operator="containsText" text="permission">
      <formula>NOT(ISERROR(SEARCH("permission",I57)))</formula>
    </cfRule>
  </conditionalFormatting>
  <conditionalFormatting sqref="I59">
    <cfRule type="containsText" dxfId="2273" priority="1060" operator="containsText" text="Absence">
      <formula>NOT(ISERROR(SEARCH("Absence",I59)))</formula>
    </cfRule>
    <cfRule type="containsText" dxfId="2272" priority="1061" operator="containsText" text="Holday">
      <formula>NOT(ISERROR(SEARCH("Holday",I59)))</formula>
    </cfRule>
    <cfRule type="containsText" dxfId="2271" priority="1062" operator="containsText" text="Sick">
      <formula>NOT(ISERROR(SEARCH("Sick",I59)))</formula>
    </cfRule>
    <cfRule type="containsText" dxfId="2270" priority="1063" operator="containsText" text="Annual">
      <formula>NOT(ISERROR(SEARCH("Annual",I59)))</formula>
    </cfRule>
    <cfRule type="containsText" dxfId="2269" priority="1064" operator="containsText" text="Emergency">
      <formula>NOT(ISERROR(SEARCH("Emergency",I59)))</formula>
    </cfRule>
    <cfRule type="containsText" dxfId="2268" priority="1065" operator="containsText" text="Day Off">
      <formula>NOT(ISERROR(SEARCH("Day Off",I59)))</formula>
    </cfRule>
    <cfRule type="containsText" dxfId="2267" priority="1066" operator="containsText" text="OR">
      <formula>NOT(ISERROR(SEARCH("OR",I59)))</formula>
    </cfRule>
    <cfRule type="containsText" dxfId="2266" priority="1067" operator="containsText" text="permission">
      <formula>NOT(ISERROR(SEARCH("permission",I59)))</formula>
    </cfRule>
  </conditionalFormatting>
  <conditionalFormatting sqref="I61">
    <cfRule type="containsText" dxfId="2265" priority="1052" operator="containsText" text="Absence">
      <formula>NOT(ISERROR(SEARCH("Absence",I61)))</formula>
    </cfRule>
    <cfRule type="containsText" dxfId="2264" priority="1053" operator="containsText" text="Holday">
      <formula>NOT(ISERROR(SEARCH("Holday",I61)))</formula>
    </cfRule>
    <cfRule type="containsText" dxfId="2263" priority="1054" operator="containsText" text="Sick">
      <formula>NOT(ISERROR(SEARCH("Sick",I61)))</formula>
    </cfRule>
    <cfRule type="containsText" dxfId="2262" priority="1055" operator="containsText" text="Annual">
      <formula>NOT(ISERROR(SEARCH("Annual",I61)))</formula>
    </cfRule>
    <cfRule type="containsText" dxfId="2261" priority="1056" operator="containsText" text="Emergency">
      <formula>NOT(ISERROR(SEARCH("Emergency",I61)))</formula>
    </cfRule>
    <cfRule type="containsText" dxfId="2260" priority="1057" operator="containsText" text="Day Off">
      <formula>NOT(ISERROR(SEARCH("Day Off",I61)))</formula>
    </cfRule>
    <cfRule type="containsText" dxfId="2259" priority="1058" operator="containsText" text="OR">
      <formula>NOT(ISERROR(SEARCH("OR",I61)))</formula>
    </cfRule>
    <cfRule type="containsText" dxfId="2258" priority="1059" operator="containsText" text="permission">
      <formula>NOT(ISERROR(SEARCH("permission",I61)))</formula>
    </cfRule>
  </conditionalFormatting>
  <conditionalFormatting sqref="I63">
    <cfRule type="containsText" dxfId="2257" priority="1044" operator="containsText" text="Absence">
      <formula>NOT(ISERROR(SEARCH("Absence",I63)))</formula>
    </cfRule>
    <cfRule type="containsText" dxfId="2256" priority="1045" operator="containsText" text="Holday">
      <formula>NOT(ISERROR(SEARCH("Holday",I63)))</formula>
    </cfRule>
    <cfRule type="containsText" dxfId="2255" priority="1046" operator="containsText" text="Sick">
      <formula>NOT(ISERROR(SEARCH("Sick",I63)))</formula>
    </cfRule>
    <cfRule type="containsText" dxfId="2254" priority="1047" operator="containsText" text="Annual">
      <formula>NOT(ISERROR(SEARCH("Annual",I63)))</formula>
    </cfRule>
    <cfRule type="containsText" dxfId="2253" priority="1048" operator="containsText" text="Emergency">
      <formula>NOT(ISERROR(SEARCH("Emergency",I63)))</formula>
    </cfRule>
    <cfRule type="containsText" dxfId="2252" priority="1049" operator="containsText" text="Day Off">
      <formula>NOT(ISERROR(SEARCH("Day Off",I63)))</formula>
    </cfRule>
    <cfRule type="containsText" dxfId="2251" priority="1050" operator="containsText" text="OR">
      <formula>NOT(ISERROR(SEARCH("OR",I63)))</formula>
    </cfRule>
    <cfRule type="containsText" dxfId="2250" priority="1051" operator="containsText" text="permission">
      <formula>NOT(ISERROR(SEARCH("permission",I63)))</formula>
    </cfRule>
  </conditionalFormatting>
  <conditionalFormatting sqref="I65">
    <cfRule type="containsText" dxfId="2249" priority="1036" operator="containsText" text="Absence">
      <formula>NOT(ISERROR(SEARCH("Absence",I65)))</formula>
    </cfRule>
    <cfRule type="containsText" dxfId="2248" priority="1037" operator="containsText" text="Holday">
      <formula>NOT(ISERROR(SEARCH("Holday",I65)))</formula>
    </cfRule>
    <cfRule type="containsText" dxfId="2247" priority="1038" operator="containsText" text="Sick">
      <formula>NOT(ISERROR(SEARCH("Sick",I65)))</formula>
    </cfRule>
    <cfRule type="containsText" dxfId="2246" priority="1039" operator="containsText" text="Annual">
      <formula>NOT(ISERROR(SEARCH("Annual",I65)))</formula>
    </cfRule>
    <cfRule type="containsText" dxfId="2245" priority="1040" operator="containsText" text="Emergency">
      <formula>NOT(ISERROR(SEARCH("Emergency",I65)))</formula>
    </cfRule>
    <cfRule type="containsText" dxfId="2244" priority="1041" operator="containsText" text="Day Off">
      <formula>NOT(ISERROR(SEARCH("Day Off",I65)))</formula>
    </cfRule>
    <cfRule type="containsText" dxfId="2243" priority="1042" operator="containsText" text="OR">
      <formula>NOT(ISERROR(SEARCH("OR",I65)))</formula>
    </cfRule>
    <cfRule type="containsText" dxfId="2242" priority="1043" operator="containsText" text="permission">
      <formula>NOT(ISERROR(SEARCH("permission",I65)))</formula>
    </cfRule>
  </conditionalFormatting>
  <conditionalFormatting sqref="I67">
    <cfRule type="containsText" dxfId="2241" priority="1028" operator="containsText" text="Absence">
      <formula>NOT(ISERROR(SEARCH("Absence",I67)))</formula>
    </cfRule>
    <cfRule type="containsText" dxfId="2240" priority="1029" operator="containsText" text="Holday">
      <formula>NOT(ISERROR(SEARCH("Holday",I67)))</formula>
    </cfRule>
    <cfRule type="containsText" dxfId="2239" priority="1030" operator="containsText" text="Sick">
      <formula>NOT(ISERROR(SEARCH("Sick",I67)))</formula>
    </cfRule>
    <cfRule type="containsText" dxfId="2238" priority="1031" operator="containsText" text="Annual">
      <formula>NOT(ISERROR(SEARCH("Annual",I67)))</formula>
    </cfRule>
    <cfRule type="containsText" dxfId="2237" priority="1032" operator="containsText" text="Emergency">
      <formula>NOT(ISERROR(SEARCH("Emergency",I67)))</formula>
    </cfRule>
    <cfRule type="containsText" dxfId="2236" priority="1033" operator="containsText" text="Day Off">
      <formula>NOT(ISERROR(SEARCH("Day Off",I67)))</formula>
    </cfRule>
    <cfRule type="containsText" dxfId="2235" priority="1034" operator="containsText" text="OR">
      <formula>NOT(ISERROR(SEARCH("OR",I67)))</formula>
    </cfRule>
    <cfRule type="containsText" dxfId="2234" priority="1035" operator="containsText" text="permission">
      <formula>NOT(ISERROR(SEARCH("permission",I67)))</formula>
    </cfRule>
  </conditionalFormatting>
  <conditionalFormatting sqref="I69">
    <cfRule type="containsText" dxfId="2233" priority="1020" operator="containsText" text="Absence">
      <formula>NOT(ISERROR(SEARCH("Absence",I69)))</formula>
    </cfRule>
    <cfRule type="containsText" dxfId="2232" priority="1021" operator="containsText" text="Holday">
      <formula>NOT(ISERROR(SEARCH("Holday",I69)))</formula>
    </cfRule>
    <cfRule type="containsText" dxfId="2231" priority="1022" operator="containsText" text="Sick">
      <formula>NOT(ISERROR(SEARCH("Sick",I69)))</formula>
    </cfRule>
    <cfRule type="containsText" dxfId="2230" priority="1023" operator="containsText" text="Annual">
      <formula>NOT(ISERROR(SEARCH("Annual",I69)))</formula>
    </cfRule>
    <cfRule type="containsText" dxfId="2229" priority="1024" operator="containsText" text="Emergency">
      <formula>NOT(ISERROR(SEARCH("Emergency",I69)))</formula>
    </cfRule>
    <cfRule type="containsText" dxfId="2228" priority="1025" operator="containsText" text="Day Off">
      <formula>NOT(ISERROR(SEARCH("Day Off",I69)))</formula>
    </cfRule>
    <cfRule type="containsText" dxfId="2227" priority="1026" operator="containsText" text="OR">
      <formula>NOT(ISERROR(SEARCH("OR",I69)))</formula>
    </cfRule>
    <cfRule type="containsText" dxfId="2226" priority="1027" operator="containsText" text="permission">
      <formula>NOT(ISERROR(SEARCH("permission",I69)))</formula>
    </cfRule>
  </conditionalFormatting>
  <conditionalFormatting sqref="I71">
    <cfRule type="containsText" dxfId="2225" priority="1012" operator="containsText" text="Absence">
      <formula>NOT(ISERROR(SEARCH("Absence",I71)))</formula>
    </cfRule>
    <cfRule type="containsText" dxfId="2224" priority="1013" operator="containsText" text="Holday">
      <formula>NOT(ISERROR(SEARCH("Holday",I71)))</formula>
    </cfRule>
    <cfRule type="containsText" dxfId="2223" priority="1014" operator="containsText" text="Sick">
      <formula>NOT(ISERROR(SEARCH("Sick",I71)))</formula>
    </cfRule>
    <cfRule type="containsText" dxfId="2222" priority="1015" operator="containsText" text="Annual">
      <formula>NOT(ISERROR(SEARCH("Annual",I71)))</formula>
    </cfRule>
    <cfRule type="containsText" dxfId="2221" priority="1016" operator="containsText" text="Emergency">
      <formula>NOT(ISERROR(SEARCH("Emergency",I71)))</formula>
    </cfRule>
    <cfRule type="containsText" dxfId="2220" priority="1017" operator="containsText" text="Day Off">
      <formula>NOT(ISERROR(SEARCH("Day Off",I71)))</formula>
    </cfRule>
    <cfRule type="containsText" dxfId="2219" priority="1018" operator="containsText" text="OR">
      <formula>NOT(ISERROR(SEARCH("OR",I71)))</formula>
    </cfRule>
    <cfRule type="containsText" dxfId="2218" priority="1019" operator="containsText" text="permission">
      <formula>NOT(ISERROR(SEARCH("permission",I71)))</formula>
    </cfRule>
  </conditionalFormatting>
  <conditionalFormatting sqref="I73">
    <cfRule type="containsText" dxfId="2217" priority="1004" operator="containsText" text="Absence">
      <formula>NOT(ISERROR(SEARCH("Absence",I73)))</formula>
    </cfRule>
    <cfRule type="containsText" dxfId="2216" priority="1005" operator="containsText" text="Holday">
      <formula>NOT(ISERROR(SEARCH("Holday",I73)))</formula>
    </cfRule>
    <cfRule type="containsText" dxfId="2215" priority="1006" operator="containsText" text="Sick">
      <formula>NOT(ISERROR(SEARCH("Sick",I73)))</formula>
    </cfRule>
    <cfRule type="containsText" dxfId="2214" priority="1007" operator="containsText" text="Annual">
      <formula>NOT(ISERROR(SEARCH("Annual",I73)))</formula>
    </cfRule>
    <cfRule type="containsText" dxfId="2213" priority="1008" operator="containsText" text="Emergency">
      <formula>NOT(ISERROR(SEARCH("Emergency",I73)))</formula>
    </cfRule>
    <cfRule type="containsText" dxfId="2212" priority="1009" operator="containsText" text="Day Off">
      <formula>NOT(ISERROR(SEARCH("Day Off",I73)))</formula>
    </cfRule>
    <cfRule type="containsText" dxfId="2211" priority="1010" operator="containsText" text="OR">
      <formula>NOT(ISERROR(SEARCH("OR",I73)))</formula>
    </cfRule>
    <cfRule type="containsText" dxfId="2210" priority="1011" operator="containsText" text="permission">
      <formula>NOT(ISERROR(SEARCH("permission",I73)))</formula>
    </cfRule>
  </conditionalFormatting>
  <conditionalFormatting sqref="I75">
    <cfRule type="containsText" dxfId="2209" priority="996" operator="containsText" text="Absence">
      <formula>NOT(ISERROR(SEARCH("Absence",I75)))</formula>
    </cfRule>
    <cfRule type="containsText" dxfId="2208" priority="997" operator="containsText" text="Holday">
      <formula>NOT(ISERROR(SEARCH("Holday",I75)))</formula>
    </cfRule>
    <cfRule type="containsText" dxfId="2207" priority="998" operator="containsText" text="Sick">
      <formula>NOT(ISERROR(SEARCH("Sick",I75)))</formula>
    </cfRule>
    <cfRule type="containsText" dxfId="2206" priority="999" operator="containsText" text="Annual">
      <formula>NOT(ISERROR(SEARCH("Annual",I75)))</formula>
    </cfRule>
    <cfRule type="containsText" dxfId="2205" priority="1000" operator="containsText" text="Emergency">
      <formula>NOT(ISERROR(SEARCH("Emergency",I75)))</formula>
    </cfRule>
    <cfRule type="containsText" dxfId="2204" priority="1001" operator="containsText" text="Day Off">
      <formula>NOT(ISERROR(SEARCH("Day Off",I75)))</formula>
    </cfRule>
    <cfRule type="containsText" dxfId="2203" priority="1002" operator="containsText" text="OR">
      <formula>NOT(ISERROR(SEARCH("OR",I75)))</formula>
    </cfRule>
    <cfRule type="containsText" dxfId="2202" priority="1003" operator="containsText" text="permission">
      <formula>NOT(ISERROR(SEARCH("permission",I75)))</formula>
    </cfRule>
  </conditionalFormatting>
  <conditionalFormatting sqref="I77">
    <cfRule type="containsText" dxfId="2201" priority="988" operator="containsText" text="Absence">
      <formula>NOT(ISERROR(SEARCH("Absence",I77)))</formula>
    </cfRule>
    <cfRule type="containsText" dxfId="2200" priority="989" operator="containsText" text="Holday">
      <formula>NOT(ISERROR(SEARCH("Holday",I77)))</formula>
    </cfRule>
    <cfRule type="containsText" dxfId="2199" priority="990" operator="containsText" text="Sick">
      <formula>NOT(ISERROR(SEARCH("Sick",I77)))</formula>
    </cfRule>
    <cfRule type="containsText" dxfId="2198" priority="991" operator="containsText" text="Annual">
      <formula>NOT(ISERROR(SEARCH("Annual",I77)))</formula>
    </cfRule>
    <cfRule type="containsText" dxfId="2197" priority="992" operator="containsText" text="Emergency">
      <formula>NOT(ISERROR(SEARCH("Emergency",I77)))</formula>
    </cfRule>
    <cfRule type="containsText" dxfId="2196" priority="993" operator="containsText" text="Day Off">
      <formula>NOT(ISERROR(SEARCH("Day Off",I77)))</formula>
    </cfRule>
    <cfRule type="containsText" dxfId="2195" priority="994" operator="containsText" text="OR">
      <formula>NOT(ISERROR(SEARCH("OR",I77)))</formula>
    </cfRule>
    <cfRule type="containsText" dxfId="2194" priority="995" operator="containsText" text="permission">
      <formula>NOT(ISERROR(SEARCH("permission",I77)))</formula>
    </cfRule>
  </conditionalFormatting>
  <conditionalFormatting sqref="I79">
    <cfRule type="containsText" dxfId="2193" priority="980" operator="containsText" text="Absence">
      <formula>NOT(ISERROR(SEARCH("Absence",I79)))</formula>
    </cfRule>
    <cfRule type="containsText" dxfId="2192" priority="981" operator="containsText" text="Holday">
      <formula>NOT(ISERROR(SEARCH("Holday",I79)))</formula>
    </cfRule>
    <cfRule type="containsText" dxfId="2191" priority="982" operator="containsText" text="Sick">
      <formula>NOT(ISERROR(SEARCH("Sick",I79)))</formula>
    </cfRule>
    <cfRule type="containsText" dxfId="2190" priority="983" operator="containsText" text="Annual">
      <formula>NOT(ISERROR(SEARCH("Annual",I79)))</formula>
    </cfRule>
    <cfRule type="containsText" dxfId="2189" priority="984" operator="containsText" text="Emergency">
      <formula>NOT(ISERROR(SEARCH("Emergency",I79)))</formula>
    </cfRule>
    <cfRule type="containsText" dxfId="2188" priority="985" operator="containsText" text="Day Off">
      <formula>NOT(ISERROR(SEARCH("Day Off",I79)))</formula>
    </cfRule>
    <cfRule type="containsText" dxfId="2187" priority="986" operator="containsText" text="OR">
      <formula>NOT(ISERROR(SEARCH("OR",I79)))</formula>
    </cfRule>
    <cfRule type="containsText" dxfId="2186" priority="987" operator="containsText" text="permission">
      <formula>NOT(ISERROR(SEARCH("permission",I79)))</formula>
    </cfRule>
  </conditionalFormatting>
  <conditionalFormatting sqref="I81">
    <cfRule type="containsText" dxfId="2185" priority="972" operator="containsText" text="Absence">
      <formula>NOT(ISERROR(SEARCH("Absence",I81)))</formula>
    </cfRule>
    <cfRule type="containsText" dxfId="2184" priority="973" operator="containsText" text="Holday">
      <formula>NOT(ISERROR(SEARCH("Holday",I81)))</formula>
    </cfRule>
    <cfRule type="containsText" dxfId="2183" priority="974" operator="containsText" text="Sick">
      <formula>NOT(ISERROR(SEARCH("Sick",I81)))</formula>
    </cfRule>
    <cfRule type="containsText" dxfId="2182" priority="975" operator="containsText" text="Annual">
      <formula>NOT(ISERROR(SEARCH("Annual",I81)))</formula>
    </cfRule>
    <cfRule type="containsText" dxfId="2181" priority="976" operator="containsText" text="Emergency">
      <formula>NOT(ISERROR(SEARCH("Emergency",I81)))</formula>
    </cfRule>
    <cfRule type="containsText" dxfId="2180" priority="977" operator="containsText" text="Day Off">
      <formula>NOT(ISERROR(SEARCH("Day Off",I81)))</formula>
    </cfRule>
    <cfRule type="containsText" dxfId="2179" priority="978" operator="containsText" text="OR">
      <formula>NOT(ISERROR(SEARCH("OR",I81)))</formula>
    </cfRule>
    <cfRule type="containsText" dxfId="2178" priority="979" operator="containsText" text="permission">
      <formula>NOT(ISERROR(SEARCH("permission",I81)))</formula>
    </cfRule>
  </conditionalFormatting>
  <conditionalFormatting sqref="I83">
    <cfRule type="containsText" dxfId="2177" priority="964" operator="containsText" text="Absence">
      <formula>NOT(ISERROR(SEARCH("Absence",I83)))</formula>
    </cfRule>
    <cfRule type="containsText" dxfId="2176" priority="965" operator="containsText" text="Holday">
      <formula>NOT(ISERROR(SEARCH("Holday",I83)))</formula>
    </cfRule>
    <cfRule type="containsText" dxfId="2175" priority="966" operator="containsText" text="Sick">
      <formula>NOT(ISERROR(SEARCH("Sick",I83)))</formula>
    </cfRule>
    <cfRule type="containsText" dxfId="2174" priority="967" operator="containsText" text="Annual">
      <formula>NOT(ISERROR(SEARCH("Annual",I83)))</formula>
    </cfRule>
    <cfRule type="containsText" dxfId="2173" priority="968" operator="containsText" text="Emergency">
      <formula>NOT(ISERROR(SEARCH("Emergency",I83)))</formula>
    </cfRule>
    <cfRule type="containsText" dxfId="2172" priority="969" operator="containsText" text="Day Off">
      <formula>NOT(ISERROR(SEARCH("Day Off",I83)))</formula>
    </cfRule>
    <cfRule type="containsText" dxfId="2171" priority="970" operator="containsText" text="OR">
      <formula>NOT(ISERROR(SEARCH("OR",I83)))</formula>
    </cfRule>
    <cfRule type="containsText" dxfId="2170" priority="971" operator="containsText" text="permission">
      <formula>NOT(ISERROR(SEARCH("permission",I83)))</formula>
    </cfRule>
  </conditionalFormatting>
  <conditionalFormatting sqref="I85">
    <cfRule type="containsText" dxfId="2169" priority="956" operator="containsText" text="Absence">
      <formula>NOT(ISERROR(SEARCH("Absence",I85)))</formula>
    </cfRule>
    <cfRule type="containsText" dxfId="2168" priority="957" operator="containsText" text="Holday">
      <formula>NOT(ISERROR(SEARCH("Holday",I85)))</formula>
    </cfRule>
    <cfRule type="containsText" dxfId="2167" priority="958" operator="containsText" text="Sick">
      <formula>NOT(ISERROR(SEARCH("Sick",I85)))</formula>
    </cfRule>
    <cfRule type="containsText" dxfId="2166" priority="959" operator="containsText" text="Annual">
      <formula>NOT(ISERROR(SEARCH("Annual",I85)))</formula>
    </cfRule>
    <cfRule type="containsText" dxfId="2165" priority="960" operator="containsText" text="Emergency">
      <formula>NOT(ISERROR(SEARCH("Emergency",I85)))</formula>
    </cfRule>
    <cfRule type="containsText" dxfId="2164" priority="961" operator="containsText" text="Day Off">
      <formula>NOT(ISERROR(SEARCH("Day Off",I85)))</formula>
    </cfRule>
    <cfRule type="containsText" dxfId="2163" priority="962" operator="containsText" text="OR">
      <formula>NOT(ISERROR(SEARCH("OR",I85)))</formula>
    </cfRule>
    <cfRule type="containsText" dxfId="2162" priority="963" operator="containsText" text="permission">
      <formula>NOT(ISERROR(SEARCH("permission",I85)))</formula>
    </cfRule>
  </conditionalFormatting>
  <conditionalFormatting sqref="I87">
    <cfRule type="containsText" dxfId="2161" priority="948" operator="containsText" text="Absence">
      <formula>NOT(ISERROR(SEARCH("Absence",I87)))</formula>
    </cfRule>
    <cfRule type="containsText" dxfId="2160" priority="949" operator="containsText" text="Holday">
      <formula>NOT(ISERROR(SEARCH("Holday",I87)))</formula>
    </cfRule>
    <cfRule type="containsText" dxfId="2159" priority="950" operator="containsText" text="Sick">
      <formula>NOT(ISERROR(SEARCH("Sick",I87)))</formula>
    </cfRule>
    <cfRule type="containsText" dxfId="2158" priority="951" operator="containsText" text="Annual">
      <formula>NOT(ISERROR(SEARCH("Annual",I87)))</formula>
    </cfRule>
    <cfRule type="containsText" dxfId="2157" priority="952" operator="containsText" text="Emergency">
      <formula>NOT(ISERROR(SEARCH("Emergency",I87)))</formula>
    </cfRule>
    <cfRule type="containsText" dxfId="2156" priority="953" operator="containsText" text="Day Off">
      <formula>NOT(ISERROR(SEARCH("Day Off",I87)))</formula>
    </cfRule>
    <cfRule type="containsText" dxfId="2155" priority="954" operator="containsText" text="OR">
      <formula>NOT(ISERROR(SEARCH("OR",I87)))</formula>
    </cfRule>
    <cfRule type="containsText" dxfId="2154" priority="955" operator="containsText" text="permission">
      <formula>NOT(ISERROR(SEARCH("permission",I87)))</formula>
    </cfRule>
  </conditionalFormatting>
  <conditionalFormatting sqref="I89">
    <cfRule type="containsText" dxfId="2153" priority="940" operator="containsText" text="Absence">
      <formula>NOT(ISERROR(SEARCH("Absence",I89)))</formula>
    </cfRule>
    <cfRule type="containsText" dxfId="2152" priority="941" operator="containsText" text="Holday">
      <formula>NOT(ISERROR(SEARCH("Holday",I89)))</formula>
    </cfRule>
    <cfRule type="containsText" dxfId="2151" priority="942" operator="containsText" text="Sick">
      <formula>NOT(ISERROR(SEARCH("Sick",I89)))</formula>
    </cfRule>
    <cfRule type="containsText" dxfId="2150" priority="943" operator="containsText" text="Annual">
      <formula>NOT(ISERROR(SEARCH("Annual",I89)))</formula>
    </cfRule>
    <cfRule type="containsText" dxfId="2149" priority="944" operator="containsText" text="Emergency">
      <formula>NOT(ISERROR(SEARCH("Emergency",I89)))</formula>
    </cfRule>
    <cfRule type="containsText" dxfId="2148" priority="945" operator="containsText" text="Day Off">
      <formula>NOT(ISERROR(SEARCH("Day Off",I89)))</formula>
    </cfRule>
    <cfRule type="containsText" dxfId="2147" priority="946" operator="containsText" text="OR">
      <formula>NOT(ISERROR(SEARCH("OR",I89)))</formula>
    </cfRule>
    <cfRule type="containsText" dxfId="2146" priority="947" operator="containsText" text="permission">
      <formula>NOT(ISERROR(SEARCH("permission",I89)))</formula>
    </cfRule>
  </conditionalFormatting>
  <conditionalFormatting sqref="I91">
    <cfRule type="containsText" dxfId="2145" priority="932" operator="containsText" text="Absence">
      <formula>NOT(ISERROR(SEARCH("Absence",I91)))</formula>
    </cfRule>
    <cfRule type="containsText" dxfId="2144" priority="933" operator="containsText" text="Holday">
      <formula>NOT(ISERROR(SEARCH("Holday",I91)))</formula>
    </cfRule>
    <cfRule type="containsText" dxfId="2143" priority="934" operator="containsText" text="Sick">
      <formula>NOT(ISERROR(SEARCH("Sick",I91)))</formula>
    </cfRule>
    <cfRule type="containsText" dxfId="2142" priority="935" operator="containsText" text="Annual">
      <formula>NOT(ISERROR(SEARCH("Annual",I91)))</formula>
    </cfRule>
    <cfRule type="containsText" dxfId="2141" priority="936" operator="containsText" text="Emergency">
      <formula>NOT(ISERROR(SEARCH("Emergency",I91)))</formula>
    </cfRule>
    <cfRule type="containsText" dxfId="2140" priority="937" operator="containsText" text="Day Off">
      <formula>NOT(ISERROR(SEARCH("Day Off",I91)))</formula>
    </cfRule>
    <cfRule type="containsText" dxfId="2139" priority="938" operator="containsText" text="OR">
      <formula>NOT(ISERROR(SEARCH("OR",I91)))</formula>
    </cfRule>
    <cfRule type="containsText" dxfId="2138" priority="939" operator="containsText" text="permission">
      <formula>NOT(ISERROR(SEARCH("permission",I91)))</formula>
    </cfRule>
  </conditionalFormatting>
  <conditionalFormatting sqref="I93">
    <cfRule type="containsText" dxfId="2137" priority="924" operator="containsText" text="Absence">
      <formula>NOT(ISERROR(SEARCH("Absence",I93)))</formula>
    </cfRule>
    <cfRule type="containsText" dxfId="2136" priority="925" operator="containsText" text="Holday">
      <formula>NOT(ISERROR(SEARCH("Holday",I93)))</formula>
    </cfRule>
    <cfRule type="containsText" dxfId="2135" priority="926" operator="containsText" text="Sick">
      <formula>NOT(ISERROR(SEARCH("Sick",I93)))</formula>
    </cfRule>
    <cfRule type="containsText" dxfId="2134" priority="927" operator="containsText" text="Annual">
      <formula>NOT(ISERROR(SEARCH("Annual",I93)))</formula>
    </cfRule>
    <cfRule type="containsText" dxfId="2133" priority="928" operator="containsText" text="Emergency">
      <formula>NOT(ISERROR(SEARCH("Emergency",I93)))</formula>
    </cfRule>
    <cfRule type="containsText" dxfId="2132" priority="929" operator="containsText" text="Day Off">
      <formula>NOT(ISERROR(SEARCH("Day Off",I93)))</formula>
    </cfRule>
    <cfRule type="containsText" dxfId="2131" priority="930" operator="containsText" text="OR">
      <formula>NOT(ISERROR(SEARCH("OR",I93)))</formula>
    </cfRule>
    <cfRule type="containsText" dxfId="2130" priority="931" operator="containsText" text="permission">
      <formula>NOT(ISERROR(SEARCH("permission",I93)))</formula>
    </cfRule>
  </conditionalFormatting>
  <conditionalFormatting sqref="I95">
    <cfRule type="containsText" dxfId="2129" priority="916" operator="containsText" text="Absence">
      <formula>NOT(ISERROR(SEARCH("Absence",I95)))</formula>
    </cfRule>
    <cfRule type="containsText" dxfId="2128" priority="917" operator="containsText" text="Holday">
      <formula>NOT(ISERROR(SEARCH("Holday",I95)))</formula>
    </cfRule>
    <cfRule type="containsText" dxfId="2127" priority="918" operator="containsText" text="Sick">
      <formula>NOT(ISERROR(SEARCH("Sick",I95)))</formula>
    </cfRule>
    <cfRule type="containsText" dxfId="2126" priority="919" operator="containsText" text="Annual">
      <formula>NOT(ISERROR(SEARCH("Annual",I95)))</formula>
    </cfRule>
    <cfRule type="containsText" dxfId="2125" priority="920" operator="containsText" text="Emergency">
      <formula>NOT(ISERROR(SEARCH("Emergency",I95)))</formula>
    </cfRule>
    <cfRule type="containsText" dxfId="2124" priority="921" operator="containsText" text="Day Off">
      <formula>NOT(ISERROR(SEARCH("Day Off",I95)))</formula>
    </cfRule>
    <cfRule type="containsText" dxfId="2123" priority="922" operator="containsText" text="OR">
      <formula>NOT(ISERROR(SEARCH("OR",I95)))</formula>
    </cfRule>
    <cfRule type="containsText" dxfId="2122" priority="923" operator="containsText" text="permission">
      <formula>NOT(ISERROR(SEARCH("permission",I95)))</formula>
    </cfRule>
  </conditionalFormatting>
  <conditionalFormatting sqref="I97">
    <cfRule type="containsText" dxfId="2121" priority="908" operator="containsText" text="Absence">
      <formula>NOT(ISERROR(SEARCH("Absence",I97)))</formula>
    </cfRule>
    <cfRule type="containsText" dxfId="2120" priority="909" operator="containsText" text="Holday">
      <formula>NOT(ISERROR(SEARCH("Holday",I97)))</formula>
    </cfRule>
    <cfRule type="containsText" dxfId="2119" priority="910" operator="containsText" text="Sick">
      <formula>NOT(ISERROR(SEARCH("Sick",I97)))</formula>
    </cfRule>
    <cfRule type="containsText" dxfId="2118" priority="911" operator="containsText" text="Annual">
      <formula>NOT(ISERROR(SEARCH("Annual",I97)))</formula>
    </cfRule>
    <cfRule type="containsText" dxfId="2117" priority="912" operator="containsText" text="Emergency">
      <formula>NOT(ISERROR(SEARCH("Emergency",I97)))</formula>
    </cfRule>
    <cfRule type="containsText" dxfId="2116" priority="913" operator="containsText" text="Day Off">
      <formula>NOT(ISERROR(SEARCH("Day Off",I97)))</formula>
    </cfRule>
    <cfRule type="containsText" dxfId="2115" priority="914" operator="containsText" text="OR">
      <formula>NOT(ISERROR(SEARCH("OR",I97)))</formula>
    </cfRule>
    <cfRule type="containsText" dxfId="2114" priority="915" operator="containsText" text="permission">
      <formula>NOT(ISERROR(SEARCH("permission",I97)))</formula>
    </cfRule>
  </conditionalFormatting>
  <conditionalFormatting sqref="I99">
    <cfRule type="containsText" dxfId="2113" priority="900" operator="containsText" text="Absence">
      <formula>NOT(ISERROR(SEARCH("Absence",I99)))</formula>
    </cfRule>
    <cfRule type="containsText" dxfId="2112" priority="901" operator="containsText" text="Holday">
      <formula>NOT(ISERROR(SEARCH("Holday",I99)))</formula>
    </cfRule>
    <cfRule type="containsText" dxfId="2111" priority="902" operator="containsText" text="Sick">
      <formula>NOT(ISERROR(SEARCH("Sick",I99)))</formula>
    </cfRule>
    <cfRule type="containsText" dxfId="2110" priority="903" operator="containsText" text="Annual">
      <formula>NOT(ISERROR(SEARCH("Annual",I99)))</formula>
    </cfRule>
    <cfRule type="containsText" dxfId="2109" priority="904" operator="containsText" text="Emergency">
      <formula>NOT(ISERROR(SEARCH("Emergency",I99)))</formula>
    </cfRule>
    <cfRule type="containsText" dxfId="2108" priority="905" operator="containsText" text="Day Off">
      <formula>NOT(ISERROR(SEARCH("Day Off",I99)))</formula>
    </cfRule>
    <cfRule type="containsText" dxfId="2107" priority="906" operator="containsText" text="OR">
      <formula>NOT(ISERROR(SEARCH("OR",I99)))</formula>
    </cfRule>
    <cfRule type="containsText" dxfId="2106" priority="907" operator="containsText" text="permission">
      <formula>NOT(ISERROR(SEARCH("permission",I99)))</formula>
    </cfRule>
  </conditionalFormatting>
  <conditionalFormatting sqref="I101">
    <cfRule type="containsText" dxfId="2105" priority="892" operator="containsText" text="Absence">
      <formula>NOT(ISERROR(SEARCH("Absence",I101)))</formula>
    </cfRule>
    <cfRule type="containsText" dxfId="2104" priority="893" operator="containsText" text="Holday">
      <formula>NOT(ISERROR(SEARCH("Holday",I101)))</formula>
    </cfRule>
    <cfRule type="containsText" dxfId="2103" priority="894" operator="containsText" text="Sick">
      <formula>NOT(ISERROR(SEARCH("Sick",I101)))</formula>
    </cfRule>
    <cfRule type="containsText" dxfId="2102" priority="895" operator="containsText" text="Annual">
      <formula>NOT(ISERROR(SEARCH("Annual",I101)))</formula>
    </cfRule>
    <cfRule type="containsText" dxfId="2101" priority="896" operator="containsText" text="Emergency">
      <formula>NOT(ISERROR(SEARCH("Emergency",I101)))</formula>
    </cfRule>
    <cfRule type="containsText" dxfId="2100" priority="897" operator="containsText" text="Day Off">
      <formula>NOT(ISERROR(SEARCH("Day Off",I101)))</formula>
    </cfRule>
    <cfRule type="containsText" dxfId="2099" priority="898" operator="containsText" text="OR">
      <formula>NOT(ISERROR(SEARCH("OR",I101)))</formula>
    </cfRule>
    <cfRule type="containsText" dxfId="2098" priority="899" operator="containsText" text="permission">
      <formula>NOT(ISERROR(SEARCH("permission",I101)))</formula>
    </cfRule>
  </conditionalFormatting>
  <conditionalFormatting sqref="I103">
    <cfRule type="containsText" dxfId="2097" priority="884" operator="containsText" text="Absence">
      <formula>NOT(ISERROR(SEARCH("Absence",I103)))</formula>
    </cfRule>
    <cfRule type="containsText" dxfId="2096" priority="885" operator="containsText" text="Holday">
      <formula>NOT(ISERROR(SEARCH("Holday",I103)))</formula>
    </cfRule>
    <cfRule type="containsText" dxfId="2095" priority="886" operator="containsText" text="Sick">
      <formula>NOT(ISERROR(SEARCH("Sick",I103)))</formula>
    </cfRule>
    <cfRule type="containsText" dxfId="2094" priority="887" operator="containsText" text="Annual">
      <formula>NOT(ISERROR(SEARCH("Annual",I103)))</formula>
    </cfRule>
    <cfRule type="containsText" dxfId="2093" priority="888" operator="containsText" text="Emergency">
      <formula>NOT(ISERROR(SEARCH("Emergency",I103)))</formula>
    </cfRule>
    <cfRule type="containsText" dxfId="2092" priority="889" operator="containsText" text="Day Off">
      <formula>NOT(ISERROR(SEARCH("Day Off",I103)))</formula>
    </cfRule>
    <cfRule type="containsText" dxfId="2091" priority="890" operator="containsText" text="OR">
      <formula>NOT(ISERROR(SEARCH("OR",I103)))</formula>
    </cfRule>
    <cfRule type="containsText" dxfId="2090" priority="891" operator="containsText" text="permission">
      <formula>NOT(ISERROR(SEARCH("permission",I103)))</formula>
    </cfRule>
  </conditionalFormatting>
  <conditionalFormatting sqref="I105">
    <cfRule type="containsText" dxfId="2089" priority="876" operator="containsText" text="Absence">
      <formula>NOT(ISERROR(SEARCH("Absence",I105)))</formula>
    </cfRule>
    <cfRule type="containsText" dxfId="2088" priority="877" operator="containsText" text="Holday">
      <formula>NOT(ISERROR(SEARCH("Holday",I105)))</formula>
    </cfRule>
    <cfRule type="containsText" dxfId="2087" priority="878" operator="containsText" text="Sick">
      <formula>NOT(ISERROR(SEARCH("Sick",I105)))</formula>
    </cfRule>
    <cfRule type="containsText" dxfId="2086" priority="879" operator="containsText" text="Annual">
      <formula>NOT(ISERROR(SEARCH("Annual",I105)))</formula>
    </cfRule>
    <cfRule type="containsText" dxfId="2085" priority="880" operator="containsText" text="Emergency">
      <formula>NOT(ISERROR(SEARCH("Emergency",I105)))</formula>
    </cfRule>
    <cfRule type="containsText" dxfId="2084" priority="881" operator="containsText" text="Day Off">
      <formula>NOT(ISERROR(SEARCH("Day Off",I105)))</formula>
    </cfRule>
    <cfRule type="containsText" dxfId="2083" priority="882" operator="containsText" text="OR">
      <formula>NOT(ISERROR(SEARCH("OR",I105)))</formula>
    </cfRule>
    <cfRule type="containsText" dxfId="2082" priority="883" operator="containsText" text="permission">
      <formula>NOT(ISERROR(SEARCH("permission",I105)))</formula>
    </cfRule>
  </conditionalFormatting>
  <conditionalFormatting sqref="I107">
    <cfRule type="containsText" dxfId="2081" priority="868" operator="containsText" text="Absence">
      <formula>NOT(ISERROR(SEARCH("Absence",I107)))</formula>
    </cfRule>
    <cfRule type="containsText" dxfId="2080" priority="869" operator="containsText" text="Holday">
      <formula>NOT(ISERROR(SEARCH("Holday",I107)))</formula>
    </cfRule>
    <cfRule type="containsText" dxfId="2079" priority="870" operator="containsText" text="Sick">
      <formula>NOT(ISERROR(SEARCH("Sick",I107)))</formula>
    </cfRule>
    <cfRule type="containsText" dxfId="2078" priority="871" operator="containsText" text="Annual">
      <formula>NOT(ISERROR(SEARCH("Annual",I107)))</formula>
    </cfRule>
    <cfRule type="containsText" dxfId="2077" priority="872" operator="containsText" text="Emergency">
      <formula>NOT(ISERROR(SEARCH("Emergency",I107)))</formula>
    </cfRule>
    <cfRule type="containsText" dxfId="2076" priority="873" operator="containsText" text="Day Off">
      <formula>NOT(ISERROR(SEARCH("Day Off",I107)))</formula>
    </cfRule>
    <cfRule type="containsText" dxfId="2075" priority="874" operator="containsText" text="OR">
      <formula>NOT(ISERROR(SEARCH("OR",I107)))</formula>
    </cfRule>
    <cfRule type="containsText" dxfId="2074" priority="875" operator="containsText" text="permission">
      <formula>NOT(ISERROR(SEARCH("permission",I107)))</formula>
    </cfRule>
  </conditionalFormatting>
  <conditionalFormatting sqref="I109">
    <cfRule type="containsText" dxfId="2073" priority="860" operator="containsText" text="Absence">
      <formula>NOT(ISERROR(SEARCH("Absence",I109)))</formula>
    </cfRule>
    <cfRule type="containsText" dxfId="2072" priority="861" operator="containsText" text="Holday">
      <formula>NOT(ISERROR(SEARCH("Holday",I109)))</formula>
    </cfRule>
    <cfRule type="containsText" dxfId="2071" priority="862" operator="containsText" text="Sick">
      <formula>NOT(ISERROR(SEARCH("Sick",I109)))</formula>
    </cfRule>
    <cfRule type="containsText" dxfId="2070" priority="863" operator="containsText" text="Annual">
      <formula>NOT(ISERROR(SEARCH("Annual",I109)))</formula>
    </cfRule>
    <cfRule type="containsText" dxfId="2069" priority="864" operator="containsText" text="Emergency">
      <formula>NOT(ISERROR(SEARCH("Emergency",I109)))</formula>
    </cfRule>
    <cfRule type="containsText" dxfId="2068" priority="865" operator="containsText" text="Day Off">
      <formula>NOT(ISERROR(SEARCH("Day Off",I109)))</formula>
    </cfRule>
    <cfRule type="containsText" dxfId="2067" priority="866" operator="containsText" text="OR">
      <formula>NOT(ISERROR(SEARCH("OR",I109)))</formula>
    </cfRule>
    <cfRule type="containsText" dxfId="2066" priority="867" operator="containsText" text="permission">
      <formula>NOT(ISERROR(SEARCH("permission",I109)))</formula>
    </cfRule>
  </conditionalFormatting>
  <conditionalFormatting sqref="I111">
    <cfRule type="containsText" dxfId="2065" priority="852" operator="containsText" text="Absence">
      <formula>NOT(ISERROR(SEARCH("Absence",I111)))</formula>
    </cfRule>
    <cfRule type="containsText" dxfId="2064" priority="853" operator="containsText" text="Holday">
      <formula>NOT(ISERROR(SEARCH("Holday",I111)))</formula>
    </cfRule>
    <cfRule type="containsText" dxfId="2063" priority="854" operator="containsText" text="Sick">
      <formula>NOT(ISERROR(SEARCH("Sick",I111)))</formula>
    </cfRule>
    <cfRule type="containsText" dxfId="2062" priority="855" operator="containsText" text="Annual">
      <formula>NOT(ISERROR(SEARCH("Annual",I111)))</formula>
    </cfRule>
    <cfRule type="containsText" dxfId="2061" priority="856" operator="containsText" text="Emergency">
      <formula>NOT(ISERROR(SEARCH("Emergency",I111)))</formula>
    </cfRule>
    <cfRule type="containsText" dxfId="2060" priority="857" operator="containsText" text="Day Off">
      <formula>NOT(ISERROR(SEARCH("Day Off",I111)))</formula>
    </cfRule>
    <cfRule type="containsText" dxfId="2059" priority="858" operator="containsText" text="OR">
      <formula>NOT(ISERROR(SEARCH("OR",I111)))</formula>
    </cfRule>
    <cfRule type="containsText" dxfId="2058" priority="859" operator="containsText" text="permission">
      <formula>NOT(ISERROR(SEARCH("permission",I111)))</formula>
    </cfRule>
  </conditionalFormatting>
  <conditionalFormatting sqref="I113">
    <cfRule type="containsText" dxfId="2057" priority="844" operator="containsText" text="Absence">
      <formula>NOT(ISERROR(SEARCH("Absence",I113)))</formula>
    </cfRule>
    <cfRule type="containsText" dxfId="2056" priority="845" operator="containsText" text="Holday">
      <formula>NOT(ISERROR(SEARCH("Holday",I113)))</formula>
    </cfRule>
    <cfRule type="containsText" dxfId="2055" priority="846" operator="containsText" text="Sick">
      <formula>NOT(ISERROR(SEARCH("Sick",I113)))</formula>
    </cfRule>
    <cfRule type="containsText" dxfId="2054" priority="847" operator="containsText" text="Annual">
      <formula>NOT(ISERROR(SEARCH("Annual",I113)))</formula>
    </cfRule>
    <cfRule type="containsText" dxfId="2053" priority="848" operator="containsText" text="Emergency">
      <formula>NOT(ISERROR(SEARCH("Emergency",I113)))</formula>
    </cfRule>
    <cfRule type="containsText" dxfId="2052" priority="849" operator="containsText" text="Day Off">
      <formula>NOT(ISERROR(SEARCH("Day Off",I113)))</formula>
    </cfRule>
    <cfRule type="containsText" dxfId="2051" priority="850" operator="containsText" text="OR">
      <formula>NOT(ISERROR(SEARCH("OR",I113)))</formula>
    </cfRule>
    <cfRule type="containsText" dxfId="2050" priority="851" operator="containsText" text="permission">
      <formula>NOT(ISERROR(SEARCH("permission",I113)))</formula>
    </cfRule>
  </conditionalFormatting>
  <conditionalFormatting sqref="I115">
    <cfRule type="containsText" dxfId="2049" priority="836" operator="containsText" text="Absence">
      <formula>NOT(ISERROR(SEARCH("Absence",I115)))</formula>
    </cfRule>
    <cfRule type="containsText" dxfId="2048" priority="837" operator="containsText" text="Holday">
      <formula>NOT(ISERROR(SEARCH("Holday",I115)))</formula>
    </cfRule>
    <cfRule type="containsText" dxfId="2047" priority="838" operator="containsText" text="Sick">
      <formula>NOT(ISERROR(SEARCH("Sick",I115)))</formula>
    </cfRule>
    <cfRule type="containsText" dxfId="2046" priority="839" operator="containsText" text="Annual">
      <formula>NOT(ISERROR(SEARCH("Annual",I115)))</formula>
    </cfRule>
    <cfRule type="containsText" dxfId="2045" priority="840" operator="containsText" text="Emergency">
      <formula>NOT(ISERROR(SEARCH("Emergency",I115)))</formula>
    </cfRule>
    <cfRule type="containsText" dxfId="2044" priority="841" operator="containsText" text="Day Off">
      <formula>NOT(ISERROR(SEARCH("Day Off",I115)))</formula>
    </cfRule>
    <cfRule type="containsText" dxfId="2043" priority="842" operator="containsText" text="OR">
      <formula>NOT(ISERROR(SEARCH("OR",I115)))</formula>
    </cfRule>
    <cfRule type="containsText" dxfId="2042" priority="843" operator="containsText" text="permission">
      <formula>NOT(ISERROR(SEARCH("permission",I115)))</formula>
    </cfRule>
  </conditionalFormatting>
  <conditionalFormatting sqref="I117">
    <cfRule type="containsText" dxfId="2041" priority="828" operator="containsText" text="Absence">
      <formula>NOT(ISERROR(SEARCH("Absence",I117)))</formula>
    </cfRule>
    <cfRule type="containsText" dxfId="2040" priority="829" operator="containsText" text="Holday">
      <formula>NOT(ISERROR(SEARCH("Holday",I117)))</formula>
    </cfRule>
    <cfRule type="containsText" dxfId="2039" priority="830" operator="containsText" text="Sick">
      <formula>NOT(ISERROR(SEARCH("Sick",I117)))</formula>
    </cfRule>
    <cfRule type="containsText" dxfId="2038" priority="831" operator="containsText" text="Annual">
      <formula>NOT(ISERROR(SEARCH("Annual",I117)))</formula>
    </cfRule>
    <cfRule type="containsText" dxfId="2037" priority="832" operator="containsText" text="Emergency">
      <formula>NOT(ISERROR(SEARCH("Emergency",I117)))</formula>
    </cfRule>
    <cfRule type="containsText" dxfId="2036" priority="833" operator="containsText" text="Day Off">
      <formula>NOT(ISERROR(SEARCH("Day Off",I117)))</formula>
    </cfRule>
    <cfRule type="containsText" dxfId="2035" priority="834" operator="containsText" text="OR">
      <formula>NOT(ISERROR(SEARCH("OR",I117)))</formula>
    </cfRule>
    <cfRule type="containsText" dxfId="2034" priority="835" operator="containsText" text="permission">
      <formula>NOT(ISERROR(SEARCH("permission",I117)))</formula>
    </cfRule>
  </conditionalFormatting>
  <conditionalFormatting sqref="I119">
    <cfRule type="containsText" dxfId="2033" priority="820" operator="containsText" text="Absence">
      <formula>NOT(ISERROR(SEARCH("Absence",I119)))</formula>
    </cfRule>
    <cfRule type="containsText" dxfId="2032" priority="821" operator="containsText" text="Holday">
      <formula>NOT(ISERROR(SEARCH("Holday",I119)))</formula>
    </cfRule>
    <cfRule type="containsText" dxfId="2031" priority="822" operator="containsText" text="Sick">
      <formula>NOT(ISERROR(SEARCH("Sick",I119)))</formula>
    </cfRule>
    <cfRule type="containsText" dxfId="2030" priority="823" operator="containsText" text="Annual">
      <formula>NOT(ISERROR(SEARCH("Annual",I119)))</formula>
    </cfRule>
    <cfRule type="containsText" dxfId="2029" priority="824" operator="containsText" text="Emergency">
      <formula>NOT(ISERROR(SEARCH("Emergency",I119)))</formula>
    </cfRule>
    <cfRule type="containsText" dxfId="2028" priority="825" operator="containsText" text="Day Off">
      <formula>NOT(ISERROR(SEARCH("Day Off",I119)))</formula>
    </cfRule>
    <cfRule type="containsText" dxfId="2027" priority="826" operator="containsText" text="OR">
      <formula>NOT(ISERROR(SEARCH("OR",I119)))</formula>
    </cfRule>
    <cfRule type="containsText" dxfId="2026" priority="827" operator="containsText" text="permission">
      <formula>NOT(ISERROR(SEARCH("permission",I119)))</formula>
    </cfRule>
  </conditionalFormatting>
  <conditionalFormatting sqref="I121">
    <cfRule type="containsText" dxfId="2025" priority="812" operator="containsText" text="Absence">
      <formula>NOT(ISERROR(SEARCH("Absence",I121)))</formula>
    </cfRule>
    <cfRule type="containsText" dxfId="2024" priority="813" operator="containsText" text="Holday">
      <formula>NOT(ISERROR(SEARCH("Holday",I121)))</formula>
    </cfRule>
    <cfRule type="containsText" dxfId="2023" priority="814" operator="containsText" text="Sick">
      <formula>NOT(ISERROR(SEARCH("Sick",I121)))</formula>
    </cfRule>
    <cfRule type="containsText" dxfId="2022" priority="815" operator="containsText" text="Annual">
      <formula>NOT(ISERROR(SEARCH("Annual",I121)))</formula>
    </cfRule>
    <cfRule type="containsText" dxfId="2021" priority="816" operator="containsText" text="Emergency">
      <formula>NOT(ISERROR(SEARCH("Emergency",I121)))</formula>
    </cfRule>
    <cfRule type="containsText" dxfId="2020" priority="817" operator="containsText" text="Day Off">
      <formula>NOT(ISERROR(SEARCH("Day Off",I121)))</formula>
    </cfRule>
    <cfRule type="containsText" dxfId="2019" priority="818" operator="containsText" text="OR">
      <formula>NOT(ISERROR(SEARCH("OR",I121)))</formula>
    </cfRule>
    <cfRule type="containsText" dxfId="2018" priority="819" operator="containsText" text="permission">
      <formula>NOT(ISERROR(SEARCH("permission",I121)))</formula>
    </cfRule>
  </conditionalFormatting>
  <conditionalFormatting sqref="I123">
    <cfRule type="containsText" dxfId="2017" priority="804" operator="containsText" text="Absence">
      <formula>NOT(ISERROR(SEARCH("Absence",I123)))</formula>
    </cfRule>
    <cfRule type="containsText" dxfId="2016" priority="805" operator="containsText" text="Holday">
      <formula>NOT(ISERROR(SEARCH("Holday",I123)))</formula>
    </cfRule>
    <cfRule type="containsText" dxfId="2015" priority="806" operator="containsText" text="Sick">
      <formula>NOT(ISERROR(SEARCH("Sick",I123)))</formula>
    </cfRule>
    <cfRule type="containsText" dxfId="2014" priority="807" operator="containsText" text="Annual">
      <formula>NOT(ISERROR(SEARCH("Annual",I123)))</formula>
    </cfRule>
    <cfRule type="containsText" dxfId="2013" priority="808" operator="containsText" text="Emergency">
      <formula>NOT(ISERROR(SEARCH("Emergency",I123)))</formula>
    </cfRule>
    <cfRule type="containsText" dxfId="2012" priority="809" operator="containsText" text="Day Off">
      <formula>NOT(ISERROR(SEARCH("Day Off",I123)))</formula>
    </cfRule>
    <cfRule type="containsText" dxfId="2011" priority="810" operator="containsText" text="OR">
      <formula>NOT(ISERROR(SEARCH("OR",I123)))</formula>
    </cfRule>
    <cfRule type="containsText" dxfId="2010" priority="811" operator="containsText" text="permission">
      <formula>NOT(ISERROR(SEARCH("permission",I123)))</formula>
    </cfRule>
  </conditionalFormatting>
  <conditionalFormatting sqref="I125">
    <cfRule type="containsText" dxfId="2009" priority="796" operator="containsText" text="Absence">
      <formula>NOT(ISERROR(SEARCH("Absence",I125)))</formula>
    </cfRule>
    <cfRule type="containsText" dxfId="2008" priority="797" operator="containsText" text="Holday">
      <formula>NOT(ISERROR(SEARCH("Holday",I125)))</formula>
    </cfRule>
    <cfRule type="containsText" dxfId="2007" priority="798" operator="containsText" text="Sick">
      <formula>NOT(ISERROR(SEARCH("Sick",I125)))</formula>
    </cfRule>
    <cfRule type="containsText" dxfId="2006" priority="799" operator="containsText" text="Annual">
      <formula>NOT(ISERROR(SEARCH("Annual",I125)))</formula>
    </cfRule>
    <cfRule type="containsText" dxfId="2005" priority="800" operator="containsText" text="Emergency">
      <formula>NOT(ISERROR(SEARCH("Emergency",I125)))</formula>
    </cfRule>
    <cfRule type="containsText" dxfId="2004" priority="801" operator="containsText" text="Day Off">
      <formula>NOT(ISERROR(SEARCH("Day Off",I125)))</formula>
    </cfRule>
    <cfRule type="containsText" dxfId="2003" priority="802" operator="containsText" text="OR">
      <formula>NOT(ISERROR(SEARCH("OR",I125)))</formula>
    </cfRule>
    <cfRule type="containsText" dxfId="2002" priority="803" operator="containsText" text="permission">
      <formula>NOT(ISERROR(SEARCH("permission",I125)))</formula>
    </cfRule>
  </conditionalFormatting>
  <conditionalFormatting sqref="I127">
    <cfRule type="containsText" dxfId="2001" priority="788" operator="containsText" text="Absence">
      <formula>NOT(ISERROR(SEARCH("Absence",I127)))</formula>
    </cfRule>
    <cfRule type="containsText" dxfId="2000" priority="789" operator="containsText" text="Holday">
      <formula>NOT(ISERROR(SEARCH("Holday",I127)))</formula>
    </cfRule>
    <cfRule type="containsText" dxfId="1999" priority="790" operator="containsText" text="Sick">
      <formula>NOT(ISERROR(SEARCH("Sick",I127)))</formula>
    </cfRule>
    <cfRule type="containsText" dxfId="1998" priority="791" operator="containsText" text="Annual">
      <formula>NOT(ISERROR(SEARCH("Annual",I127)))</formula>
    </cfRule>
    <cfRule type="containsText" dxfId="1997" priority="792" operator="containsText" text="Emergency">
      <formula>NOT(ISERROR(SEARCH("Emergency",I127)))</formula>
    </cfRule>
    <cfRule type="containsText" dxfId="1996" priority="793" operator="containsText" text="Day Off">
      <formula>NOT(ISERROR(SEARCH("Day Off",I127)))</formula>
    </cfRule>
    <cfRule type="containsText" dxfId="1995" priority="794" operator="containsText" text="OR">
      <formula>NOT(ISERROR(SEARCH("OR",I127)))</formula>
    </cfRule>
    <cfRule type="containsText" dxfId="1994" priority="795" operator="containsText" text="permission">
      <formula>NOT(ISERROR(SEARCH("permission",I127)))</formula>
    </cfRule>
  </conditionalFormatting>
  <conditionalFormatting sqref="I129">
    <cfRule type="containsText" dxfId="1993" priority="780" operator="containsText" text="Absence">
      <formula>NOT(ISERROR(SEARCH("Absence",I129)))</formula>
    </cfRule>
    <cfRule type="containsText" dxfId="1992" priority="781" operator="containsText" text="Holday">
      <formula>NOT(ISERROR(SEARCH("Holday",I129)))</formula>
    </cfRule>
    <cfRule type="containsText" dxfId="1991" priority="782" operator="containsText" text="Sick">
      <formula>NOT(ISERROR(SEARCH("Sick",I129)))</formula>
    </cfRule>
    <cfRule type="containsText" dxfId="1990" priority="783" operator="containsText" text="Annual">
      <formula>NOT(ISERROR(SEARCH("Annual",I129)))</formula>
    </cfRule>
    <cfRule type="containsText" dxfId="1989" priority="784" operator="containsText" text="Emergency">
      <formula>NOT(ISERROR(SEARCH("Emergency",I129)))</formula>
    </cfRule>
    <cfRule type="containsText" dxfId="1988" priority="785" operator="containsText" text="Day Off">
      <formula>NOT(ISERROR(SEARCH("Day Off",I129)))</formula>
    </cfRule>
    <cfRule type="containsText" dxfId="1987" priority="786" operator="containsText" text="OR">
      <formula>NOT(ISERROR(SEARCH("OR",I129)))</formula>
    </cfRule>
    <cfRule type="containsText" dxfId="1986" priority="787" operator="containsText" text="permission">
      <formula>NOT(ISERROR(SEARCH("permission",I129)))</formula>
    </cfRule>
  </conditionalFormatting>
  <conditionalFormatting sqref="I131">
    <cfRule type="containsText" dxfId="1985" priority="772" operator="containsText" text="Absence">
      <formula>NOT(ISERROR(SEARCH("Absence",I131)))</formula>
    </cfRule>
    <cfRule type="containsText" dxfId="1984" priority="773" operator="containsText" text="Holday">
      <formula>NOT(ISERROR(SEARCH("Holday",I131)))</formula>
    </cfRule>
    <cfRule type="containsText" dxfId="1983" priority="774" operator="containsText" text="Sick">
      <formula>NOT(ISERROR(SEARCH("Sick",I131)))</formula>
    </cfRule>
    <cfRule type="containsText" dxfId="1982" priority="775" operator="containsText" text="Annual">
      <formula>NOT(ISERROR(SEARCH("Annual",I131)))</formula>
    </cfRule>
    <cfRule type="containsText" dxfId="1981" priority="776" operator="containsText" text="Emergency">
      <formula>NOT(ISERROR(SEARCH("Emergency",I131)))</formula>
    </cfRule>
    <cfRule type="containsText" dxfId="1980" priority="777" operator="containsText" text="Day Off">
      <formula>NOT(ISERROR(SEARCH("Day Off",I131)))</formula>
    </cfRule>
    <cfRule type="containsText" dxfId="1979" priority="778" operator="containsText" text="OR">
      <formula>NOT(ISERROR(SEARCH("OR",I131)))</formula>
    </cfRule>
    <cfRule type="containsText" dxfId="1978" priority="779" operator="containsText" text="permission">
      <formula>NOT(ISERROR(SEARCH("permission",I131)))</formula>
    </cfRule>
  </conditionalFormatting>
  <conditionalFormatting sqref="I133">
    <cfRule type="containsText" dxfId="1977" priority="764" operator="containsText" text="Absence">
      <formula>NOT(ISERROR(SEARCH("Absence",I133)))</formula>
    </cfRule>
    <cfRule type="containsText" dxfId="1976" priority="765" operator="containsText" text="Holday">
      <formula>NOT(ISERROR(SEARCH("Holday",I133)))</formula>
    </cfRule>
    <cfRule type="containsText" dxfId="1975" priority="766" operator="containsText" text="Sick">
      <formula>NOT(ISERROR(SEARCH("Sick",I133)))</formula>
    </cfRule>
    <cfRule type="containsText" dxfId="1974" priority="767" operator="containsText" text="Annual">
      <formula>NOT(ISERROR(SEARCH("Annual",I133)))</formula>
    </cfRule>
    <cfRule type="containsText" dxfId="1973" priority="768" operator="containsText" text="Emergency">
      <formula>NOT(ISERROR(SEARCH("Emergency",I133)))</formula>
    </cfRule>
    <cfRule type="containsText" dxfId="1972" priority="769" operator="containsText" text="Day Off">
      <formula>NOT(ISERROR(SEARCH("Day Off",I133)))</formula>
    </cfRule>
    <cfRule type="containsText" dxfId="1971" priority="770" operator="containsText" text="OR">
      <formula>NOT(ISERROR(SEARCH("OR",I133)))</formula>
    </cfRule>
    <cfRule type="containsText" dxfId="1970" priority="771" operator="containsText" text="permission">
      <formula>NOT(ISERROR(SEARCH("permission",I133)))</formula>
    </cfRule>
  </conditionalFormatting>
  <conditionalFormatting sqref="I139">
    <cfRule type="containsText" dxfId="1969" priority="740" operator="containsText" text="Absence">
      <formula>NOT(ISERROR(SEARCH("Absence",I139)))</formula>
    </cfRule>
    <cfRule type="containsText" dxfId="1968" priority="741" operator="containsText" text="Holday">
      <formula>NOT(ISERROR(SEARCH("Holday",I139)))</formula>
    </cfRule>
    <cfRule type="containsText" dxfId="1967" priority="742" operator="containsText" text="Sick">
      <formula>NOT(ISERROR(SEARCH("Sick",I139)))</formula>
    </cfRule>
    <cfRule type="containsText" dxfId="1966" priority="743" operator="containsText" text="Annual">
      <formula>NOT(ISERROR(SEARCH("Annual",I139)))</formula>
    </cfRule>
    <cfRule type="containsText" dxfId="1965" priority="744" operator="containsText" text="Emergency">
      <formula>NOT(ISERROR(SEARCH("Emergency",I139)))</formula>
    </cfRule>
    <cfRule type="containsText" dxfId="1964" priority="745" operator="containsText" text="Day Off">
      <formula>NOT(ISERROR(SEARCH("Day Off",I139)))</formula>
    </cfRule>
    <cfRule type="containsText" dxfId="1963" priority="746" operator="containsText" text="OR">
      <formula>NOT(ISERROR(SEARCH("OR",I139)))</formula>
    </cfRule>
    <cfRule type="containsText" dxfId="1962" priority="747" operator="containsText" text="permission">
      <formula>NOT(ISERROR(SEARCH("permission",I139)))</formula>
    </cfRule>
  </conditionalFormatting>
  <conditionalFormatting sqref="I141">
    <cfRule type="containsText" dxfId="1961" priority="732" operator="containsText" text="Absence">
      <formula>NOT(ISERROR(SEARCH("Absence",I141)))</formula>
    </cfRule>
    <cfRule type="containsText" dxfId="1960" priority="733" operator="containsText" text="Holday">
      <formula>NOT(ISERROR(SEARCH("Holday",I141)))</formula>
    </cfRule>
    <cfRule type="containsText" dxfId="1959" priority="734" operator="containsText" text="Sick">
      <formula>NOT(ISERROR(SEARCH("Sick",I141)))</formula>
    </cfRule>
    <cfRule type="containsText" dxfId="1958" priority="735" operator="containsText" text="Annual">
      <formula>NOT(ISERROR(SEARCH("Annual",I141)))</formula>
    </cfRule>
    <cfRule type="containsText" dxfId="1957" priority="736" operator="containsText" text="Emergency">
      <formula>NOT(ISERROR(SEARCH("Emergency",I141)))</formula>
    </cfRule>
    <cfRule type="containsText" dxfId="1956" priority="737" operator="containsText" text="Day Off">
      <formula>NOT(ISERROR(SEARCH("Day Off",I141)))</formula>
    </cfRule>
    <cfRule type="containsText" dxfId="1955" priority="738" operator="containsText" text="OR">
      <formula>NOT(ISERROR(SEARCH("OR",I141)))</formula>
    </cfRule>
    <cfRule type="containsText" dxfId="1954" priority="739" operator="containsText" text="permission">
      <formula>NOT(ISERROR(SEARCH("permission",I141)))</formula>
    </cfRule>
  </conditionalFormatting>
  <conditionalFormatting sqref="I143">
    <cfRule type="containsText" dxfId="1953" priority="724" operator="containsText" text="Absence">
      <formula>NOT(ISERROR(SEARCH("Absence",I143)))</formula>
    </cfRule>
    <cfRule type="containsText" dxfId="1952" priority="725" operator="containsText" text="Holday">
      <formula>NOT(ISERROR(SEARCH("Holday",I143)))</formula>
    </cfRule>
    <cfRule type="containsText" dxfId="1951" priority="726" operator="containsText" text="Sick">
      <formula>NOT(ISERROR(SEARCH("Sick",I143)))</formula>
    </cfRule>
    <cfRule type="containsText" dxfId="1950" priority="727" operator="containsText" text="Annual">
      <formula>NOT(ISERROR(SEARCH("Annual",I143)))</formula>
    </cfRule>
    <cfRule type="containsText" dxfId="1949" priority="728" operator="containsText" text="Emergency">
      <formula>NOT(ISERROR(SEARCH("Emergency",I143)))</formula>
    </cfRule>
    <cfRule type="containsText" dxfId="1948" priority="729" operator="containsText" text="Day Off">
      <formula>NOT(ISERROR(SEARCH("Day Off",I143)))</formula>
    </cfRule>
    <cfRule type="containsText" dxfId="1947" priority="730" operator="containsText" text="OR">
      <formula>NOT(ISERROR(SEARCH("OR",I143)))</formula>
    </cfRule>
    <cfRule type="containsText" dxfId="1946" priority="731" operator="containsText" text="permission">
      <formula>NOT(ISERROR(SEARCH("permission",I143)))</formula>
    </cfRule>
  </conditionalFormatting>
  <conditionalFormatting sqref="I145">
    <cfRule type="containsText" dxfId="1945" priority="708" operator="containsText" text="Absence">
      <formula>NOT(ISERROR(SEARCH("Absence",I145)))</formula>
    </cfRule>
    <cfRule type="containsText" dxfId="1944" priority="709" operator="containsText" text="Holday">
      <formula>NOT(ISERROR(SEARCH("Holday",I145)))</formula>
    </cfRule>
    <cfRule type="containsText" dxfId="1943" priority="710" operator="containsText" text="Sick">
      <formula>NOT(ISERROR(SEARCH("Sick",I145)))</formula>
    </cfRule>
    <cfRule type="containsText" dxfId="1942" priority="711" operator="containsText" text="Annual">
      <formula>NOT(ISERROR(SEARCH("Annual",I145)))</formula>
    </cfRule>
    <cfRule type="containsText" dxfId="1941" priority="712" operator="containsText" text="Emergency">
      <formula>NOT(ISERROR(SEARCH("Emergency",I145)))</formula>
    </cfRule>
    <cfRule type="containsText" dxfId="1940" priority="713" operator="containsText" text="Day Off">
      <formula>NOT(ISERROR(SEARCH("Day Off",I145)))</formula>
    </cfRule>
    <cfRule type="containsText" dxfId="1939" priority="714" operator="containsText" text="OR">
      <formula>NOT(ISERROR(SEARCH("OR",I145)))</formula>
    </cfRule>
    <cfRule type="containsText" dxfId="1938" priority="715" operator="containsText" text="permission">
      <formula>NOT(ISERROR(SEARCH("permission",I145)))</formula>
    </cfRule>
  </conditionalFormatting>
  <conditionalFormatting sqref="I147">
    <cfRule type="containsText" dxfId="1937" priority="700" operator="containsText" text="Absence">
      <formula>NOT(ISERROR(SEARCH("Absence",I147)))</formula>
    </cfRule>
    <cfRule type="containsText" dxfId="1936" priority="701" operator="containsText" text="Holday">
      <formula>NOT(ISERROR(SEARCH("Holday",I147)))</formula>
    </cfRule>
    <cfRule type="containsText" dxfId="1935" priority="702" operator="containsText" text="Sick">
      <formula>NOT(ISERROR(SEARCH("Sick",I147)))</formula>
    </cfRule>
    <cfRule type="containsText" dxfId="1934" priority="703" operator="containsText" text="Annual">
      <formula>NOT(ISERROR(SEARCH("Annual",I147)))</formula>
    </cfRule>
    <cfRule type="containsText" dxfId="1933" priority="704" operator="containsText" text="Emergency">
      <formula>NOT(ISERROR(SEARCH("Emergency",I147)))</formula>
    </cfRule>
    <cfRule type="containsText" dxfId="1932" priority="705" operator="containsText" text="Day Off">
      <formula>NOT(ISERROR(SEARCH("Day Off",I147)))</formula>
    </cfRule>
    <cfRule type="containsText" dxfId="1931" priority="706" operator="containsText" text="OR">
      <formula>NOT(ISERROR(SEARCH("OR",I147)))</formula>
    </cfRule>
    <cfRule type="containsText" dxfId="1930" priority="707" operator="containsText" text="permission">
      <formula>NOT(ISERROR(SEARCH("permission",I147)))</formula>
    </cfRule>
  </conditionalFormatting>
  <conditionalFormatting sqref="I149">
    <cfRule type="containsText" dxfId="1929" priority="692" operator="containsText" text="Absence">
      <formula>NOT(ISERROR(SEARCH("Absence",I149)))</formula>
    </cfRule>
    <cfRule type="containsText" dxfId="1928" priority="693" operator="containsText" text="Holday">
      <formula>NOT(ISERROR(SEARCH("Holday",I149)))</formula>
    </cfRule>
    <cfRule type="containsText" dxfId="1927" priority="694" operator="containsText" text="Sick">
      <formula>NOT(ISERROR(SEARCH("Sick",I149)))</formula>
    </cfRule>
    <cfRule type="containsText" dxfId="1926" priority="695" operator="containsText" text="Annual">
      <formula>NOT(ISERROR(SEARCH("Annual",I149)))</formula>
    </cfRule>
    <cfRule type="containsText" dxfId="1925" priority="696" operator="containsText" text="Emergency">
      <formula>NOT(ISERROR(SEARCH("Emergency",I149)))</formula>
    </cfRule>
    <cfRule type="containsText" dxfId="1924" priority="697" operator="containsText" text="Day Off">
      <formula>NOT(ISERROR(SEARCH("Day Off",I149)))</formula>
    </cfRule>
    <cfRule type="containsText" dxfId="1923" priority="698" operator="containsText" text="OR">
      <formula>NOT(ISERROR(SEARCH("OR",I149)))</formula>
    </cfRule>
    <cfRule type="containsText" dxfId="1922" priority="699" operator="containsText" text="permission">
      <formula>NOT(ISERROR(SEARCH("permission",I149)))</formula>
    </cfRule>
  </conditionalFormatting>
  <conditionalFormatting sqref="I151">
    <cfRule type="containsText" dxfId="1921" priority="684" operator="containsText" text="Absence">
      <formula>NOT(ISERROR(SEARCH("Absence",I151)))</formula>
    </cfRule>
    <cfRule type="containsText" dxfId="1920" priority="685" operator="containsText" text="Holday">
      <formula>NOT(ISERROR(SEARCH("Holday",I151)))</formula>
    </cfRule>
    <cfRule type="containsText" dxfId="1919" priority="686" operator="containsText" text="Sick">
      <formula>NOT(ISERROR(SEARCH("Sick",I151)))</formula>
    </cfRule>
    <cfRule type="containsText" dxfId="1918" priority="687" operator="containsText" text="Annual">
      <formula>NOT(ISERROR(SEARCH("Annual",I151)))</formula>
    </cfRule>
    <cfRule type="containsText" dxfId="1917" priority="688" operator="containsText" text="Emergency">
      <formula>NOT(ISERROR(SEARCH("Emergency",I151)))</formula>
    </cfRule>
    <cfRule type="containsText" dxfId="1916" priority="689" operator="containsText" text="Day Off">
      <formula>NOT(ISERROR(SEARCH("Day Off",I151)))</formula>
    </cfRule>
    <cfRule type="containsText" dxfId="1915" priority="690" operator="containsText" text="OR">
      <formula>NOT(ISERROR(SEARCH("OR",I151)))</formula>
    </cfRule>
    <cfRule type="containsText" dxfId="1914" priority="691" operator="containsText" text="permission">
      <formula>NOT(ISERROR(SEARCH("permission",I151)))</formula>
    </cfRule>
  </conditionalFormatting>
  <conditionalFormatting sqref="I153">
    <cfRule type="containsText" dxfId="1913" priority="676" operator="containsText" text="Absence">
      <formula>NOT(ISERROR(SEARCH("Absence",I153)))</formula>
    </cfRule>
    <cfRule type="containsText" dxfId="1912" priority="677" operator="containsText" text="Holday">
      <formula>NOT(ISERROR(SEARCH("Holday",I153)))</formula>
    </cfRule>
    <cfRule type="containsText" dxfId="1911" priority="678" operator="containsText" text="Sick">
      <formula>NOT(ISERROR(SEARCH("Sick",I153)))</formula>
    </cfRule>
    <cfRule type="containsText" dxfId="1910" priority="679" operator="containsText" text="Annual">
      <formula>NOT(ISERROR(SEARCH("Annual",I153)))</formula>
    </cfRule>
    <cfRule type="containsText" dxfId="1909" priority="680" operator="containsText" text="Emergency">
      <formula>NOT(ISERROR(SEARCH("Emergency",I153)))</formula>
    </cfRule>
    <cfRule type="containsText" dxfId="1908" priority="681" operator="containsText" text="Day Off">
      <formula>NOT(ISERROR(SEARCH("Day Off",I153)))</formula>
    </cfRule>
    <cfRule type="containsText" dxfId="1907" priority="682" operator="containsText" text="OR">
      <formula>NOT(ISERROR(SEARCH("OR",I153)))</formula>
    </cfRule>
    <cfRule type="containsText" dxfId="1906" priority="683" operator="containsText" text="permission">
      <formula>NOT(ISERROR(SEARCH("permission",I153)))</formula>
    </cfRule>
  </conditionalFormatting>
  <conditionalFormatting sqref="I155">
    <cfRule type="containsText" dxfId="1905" priority="668" operator="containsText" text="Absence">
      <formula>NOT(ISERROR(SEARCH("Absence",I155)))</formula>
    </cfRule>
    <cfRule type="containsText" dxfId="1904" priority="669" operator="containsText" text="Holday">
      <formula>NOT(ISERROR(SEARCH("Holday",I155)))</formula>
    </cfRule>
    <cfRule type="containsText" dxfId="1903" priority="670" operator="containsText" text="Sick">
      <formula>NOT(ISERROR(SEARCH("Sick",I155)))</formula>
    </cfRule>
    <cfRule type="containsText" dxfId="1902" priority="671" operator="containsText" text="Annual">
      <formula>NOT(ISERROR(SEARCH("Annual",I155)))</formula>
    </cfRule>
    <cfRule type="containsText" dxfId="1901" priority="672" operator="containsText" text="Emergency">
      <formula>NOT(ISERROR(SEARCH("Emergency",I155)))</formula>
    </cfRule>
    <cfRule type="containsText" dxfId="1900" priority="673" operator="containsText" text="Day Off">
      <formula>NOT(ISERROR(SEARCH("Day Off",I155)))</formula>
    </cfRule>
    <cfRule type="containsText" dxfId="1899" priority="674" operator="containsText" text="OR">
      <formula>NOT(ISERROR(SEARCH("OR",I155)))</formula>
    </cfRule>
    <cfRule type="containsText" dxfId="1898" priority="675" operator="containsText" text="permission">
      <formula>NOT(ISERROR(SEARCH("permission",I155)))</formula>
    </cfRule>
  </conditionalFormatting>
  <conditionalFormatting sqref="I157">
    <cfRule type="containsText" dxfId="1897" priority="660" operator="containsText" text="Absence">
      <formula>NOT(ISERROR(SEARCH("Absence",I157)))</formula>
    </cfRule>
    <cfRule type="containsText" dxfId="1896" priority="661" operator="containsText" text="Holday">
      <formula>NOT(ISERROR(SEARCH("Holday",I157)))</formula>
    </cfRule>
    <cfRule type="containsText" dxfId="1895" priority="662" operator="containsText" text="Sick">
      <formula>NOT(ISERROR(SEARCH("Sick",I157)))</formula>
    </cfRule>
    <cfRule type="containsText" dxfId="1894" priority="663" operator="containsText" text="Annual">
      <formula>NOT(ISERROR(SEARCH("Annual",I157)))</formula>
    </cfRule>
    <cfRule type="containsText" dxfId="1893" priority="664" operator="containsText" text="Emergency">
      <formula>NOT(ISERROR(SEARCH("Emergency",I157)))</formula>
    </cfRule>
    <cfRule type="containsText" dxfId="1892" priority="665" operator="containsText" text="Day Off">
      <formula>NOT(ISERROR(SEARCH("Day Off",I157)))</formula>
    </cfRule>
    <cfRule type="containsText" dxfId="1891" priority="666" operator="containsText" text="OR">
      <formula>NOT(ISERROR(SEARCH("OR",I157)))</formula>
    </cfRule>
    <cfRule type="containsText" dxfId="1890" priority="667" operator="containsText" text="permission">
      <formula>NOT(ISERROR(SEARCH("permission",I157)))</formula>
    </cfRule>
  </conditionalFormatting>
  <conditionalFormatting sqref="I159">
    <cfRule type="containsText" dxfId="1889" priority="652" operator="containsText" text="Absence">
      <formula>NOT(ISERROR(SEARCH("Absence",I159)))</formula>
    </cfRule>
    <cfRule type="containsText" dxfId="1888" priority="653" operator="containsText" text="Holday">
      <formula>NOT(ISERROR(SEARCH("Holday",I159)))</formula>
    </cfRule>
    <cfRule type="containsText" dxfId="1887" priority="654" operator="containsText" text="Sick">
      <formula>NOT(ISERROR(SEARCH("Sick",I159)))</formula>
    </cfRule>
    <cfRule type="containsText" dxfId="1886" priority="655" operator="containsText" text="Annual">
      <formula>NOT(ISERROR(SEARCH("Annual",I159)))</formula>
    </cfRule>
    <cfRule type="containsText" dxfId="1885" priority="656" operator="containsText" text="Emergency">
      <formula>NOT(ISERROR(SEARCH("Emergency",I159)))</formula>
    </cfRule>
    <cfRule type="containsText" dxfId="1884" priority="657" operator="containsText" text="Day Off">
      <formula>NOT(ISERROR(SEARCH("Day Off",I159)))</formula>
    </cfRule>
    <cfRule type="containsText" dxfId="1883" priority="658" operator="containsText" text="OR">
      <formula>NOT(ISERROR(SEARCH("OR",I159)))</formula>
    </cfRule>
    <cfRule type="containsText" dxfId="1882" priority="659" operator="containsText" text="permission">
      <formula>NOT(ISERROR(SEARCH("permission",I159)))</formula>
    </cfRule>
  </conditionalFormatting>
  <conditionalFormatting sqref="I161">
    <cfRule type="containsText" dxfId="1881" priority="644" operator="containsText" text="Absence">
      <formula>NOT(ISERROR(SEARCH("Absence",I161)))</formula>
    </cfRule>
    <cfRule type="containsText" dxfId="1880" priority="645" operator="containsText" text="Holday">
      <formula>NOT(ISERROR(SEARCH("Holday",I161)))</formula>
    </cfRule>
    <cfRule type="containsText" dxfId="1879" priority="646" operator="containsText" text="Sick">
      <formula>NOT(ISERROR(SEARCH("Sick",I161)))</formula>
    </cfRule>
    <cfRule type="containsText" dxfId="1878" priority="647" operator="containsText" text="Annual">
      <formula>NOT(ISERROR(SEARCH("Annual",I161)))</formula>
    </cfRule>
    <cfRule type="containsText" dxfId="1877" priority="648" operator="containsText" text="Emergency">
      <formula>NOT(ISERROR(SEARCH("Emergency",I161)))</formula>
    </cfRule>
    <cfRule type="containsText" dxfId="1876" priority="649" operator="containsText" text="Day Off">
      <formula>NOT(ISERROR(SEARCH("Day Off",I161)))</formula>
    </cfRule>
    <cfRule type="containsText" dxfId="1875" priority="650" operator="containsText" text="OR">
      <formula>NOT(ISERROR(SEARCH("OR",I161)))</formula>
    </cfRule>
    <cfRule type="containsText" dxfId="1874" priority="651" operator="containsText" text="permission">
      <formula>NOT(ISERROR(SEARCH("permission",I161)))</formula>
    </cfRule>
  </conditionalFormatting>
  <conditionalFormatting sqref="I163">
    <cfRule type="containsText" dxfId="1873" priority="636" operator="containsText" text="Absence">
      <formula>NOT(ISERROR(SEARCH("Absence",I163)))</formula>
    </cfRule>
    <cfRule type="containsText" dxfId="1872" priority="637" operator="containsText" text="Holday">
      <formula>NOT(ISERROR(SEARCH("Holday",I163)))</formula>
    </cfRule>
    <cfRule type="containsText" dxfId="1871" priority="638" operator="containsText" text="Sick">
      <formula>NOT(ISERROR(SEARCH("Sick",I163)))</formula>
    </cfRule>
    <cfRule type="containsText" dxfId="1870" priority="639" operator="containsText" text="Annual">
      <formula>NOT(ISERROR(SEARCH("Annual",I163)))</formula>
    </cfRule>
    <cfRule type="containsText" dxfId="1869" priority="640" operator="containsText" text="Emergency">
      <formula>NOT(ISERROR(SEARCH("Emergency",I163)))</formula>
    </cfRule>
    <cfRule type="containsText" dxfId="1868" priority="641" operator="containsText" text="Day Off">
      <formula>NOT(ISERROR(SEARCH("Day Off",I163)))</formula>
    </cfRule>
    <cfRule type="containsText" dxfId="1867" priority="642" operator="containsText" text="OR">
      <formula>NOT(ISERROR(SEARCH("OR",I163)))</formula>
    </cfRule>
    <cfRule type="containsText" dxfId="1866" priority="643" operator="containsText" text="permission">
      <formula>NOT(ISERROR(SEARCH("permission",I163)))</formula>
    </cfRule>
  </conditionalFormatting>
  <conditionalFormatting sqref="I165">
    <cfRule type="containsText" dxfId="1865" priority="628" operator="containsText" text="Absence">
      <formula>NOT(ISERROR(SEARCH("Absence",I165)))</formula>
    </cfRule>
    <cfRule type="containsText" dxfId="1864" priority="629" operator="containsText" text="Holday">
      <formula>NOT(ISERROR(SEARCH("Holday",I165)))</formula>
    </cfRule>
    <cfRule type="containsText" dxfId="1863" priority="630" operator="containsText" text="Sick">
      <formula>NOT(ISERROR(SEARCH("Sick",I165)))</formula>
    </cfRule>
    <cfRule type="containsText" dxfId="1862" priority="631" operator="containsText" text="Annual">
      <formula>NOT(ISERROR(SEARCH("Annual",I165)))</formula>
    </cfRule>
    <cfRule type="containsText" dxfId="1861" priority="632" operator="containsText" text="Emergency">
      <formula>NOT(ISERROR(SEARCH("Emergency",I165)))</formula>
    </cfRule>
    <cfRule type="containsText" dxfId="1860" priority="633" operator="containsText" text="Day Off">
      <formula>NOT(ISERROR(SEARCH("Day Off",I165)))</formula>
    </cfRule>
    <cfRule type="containsText" dxfId="1859" priority="634" operator="containsText" text="OR">
      <formula>NOT(ISERROR(SEARCH("OR",I165)))</formula>
    </cfRule>
    <cfRule type="containsText" dxfId="1858" priority="635" operator="containsText" text="permission">
      <formula>NOT(ISERROR(SEARCH("permission",I165)))</formula>
    </cfRule>
  </conditionalFormatting>
  <conditionalFormatting sqref="I167 I169">
    <cfRule type="containsText" dxfId="1857" priority="620" operator="containsText" text="Absence">
      <formula>NOT(ISERROR(SEARCH("Absence",I167)))</formula>
    </cfRule>
    <cfRule type="containsText" dxfId="1856" priority="621" operator="containsText" text="Holday">
      <formula>NOT(ISERROR(SEARCH("Holday",I167)))</formula>
    </cfRule>
    <cfRule type="containsText" dxfId="1855" priority="622" operator="containsText" text="Sick">
      <formula>NOT(ISERROR(SEARCH("Sick",I167)))</formula>
    </cfRule>
    <cfRule type="containsText" dxfId="1854" priority="623" operator="containsText" text="Annual">
      <formula>NOT(ISERROR(SEARCH("Annual",I167)))</formula>
    </cfRule>
    <cfRule type="containsText" dxfId="1853" priority="624" operator="containsText" text="Emergency">
      <formula>NOT(ISERROR(SEARCH("Emergency",I167)))</formula>
    </cfRule>
    <cfRule type="containsText" dxfId="1852" priority="625" operator="containsText" text="Day Off">
      <formula>NOT(ISERROR(SEARCH("Day Off",I167)))</formula>
    </cfRule>
    <cfRule type="containsText" dxfId="1851" priority="626" operator="containsText" text="OR">
      <formula>NOT(ISERROR(SEARCH("OR",I167)))</formula>
    </cfRule>
    <cfRule type="containsText" dxfId="1850" priority="627" operator="containsText" text="permission">
      <formula>NOT(ISERROR(SEARCH("permission",I167)))</formula>
    </cfRule>
  </conditionalFormatting>
  <conditionalFormatting sqref="K15 BO15 BM15 BK15 BI15 BG15 BE15 BC15 BA15 AY15 BQ15 AW15 AU15 AS15 AQ15 AO15 AM15 AK15 AI15 AG15 AE15 AC15 Y15 W15 U15 S15 Q15 O15 M15 AA15">
    <cfRule type="containsText" dxfId="1849" priority="612" operator="containsText" text="Absence">
      <formula>NOT(ISERROR(SEARCH("Absence",K15)))</formula>
    </cfRule>
    <cfRule type="containsText" dxfId="1848" priority="613" operator="containsText" text="Holday">
      <formula>NOT(ISERROR(SEARCH("Holday",K15)))</formula>
    </cfRule>
    <cfRule type="containsText" dxfId="1847" priority="614" operator="containsText" text="Sick">
      <formula>NOT(ISERROR(SEARCH("Sick",K15)))</formula>
    </cfRule>
    <cfRule type="containsText" dxfId="1846" priority="615" operator="containsText" text="Annual">
      <formula>NOT(ISERROR(SEARCH("Annual",K15)))</formula>
    </cfRule>
    <cfRule type="containsText" dxfId="1845" priority="616" operator="containsText" text="Emergency">
      <formula>NOT(ISERROR(SEARCH("Emergency",K15)))</formula>
    </cfRule>
    <cfRule type="containsText" dxfId="1844" priority="617" operator="containsText" text="Day Off">
      <formula>NOT(ISERROR(SEARCH("Day Off",K15)))</formula>
    </cfRule>
    <cfRule type="containsText" dxfId="1843" priority="618" operator="containsText" text="OR">
      <formula>NOT(ISERROR(SEARCH("OR",K15)))</formula>
    </cfRule>
    <cfRule type="containsText" dxfId="1842" priority="619" operator="containsText" text="permission">
      <formula>NOT(ISERROR(SEARCH("permission",K15)))</formula>
    </cfRule>
  </conditionalFormatting>
  <conditionalFormatting sqref="K17 BO17 BM17 BK17 BI17 BG17 BE17 BC17 BA17 AY17 BQ17 AW17 AU17 AS17 AQ17 AO17 AM17 AK17 AI17 AG17 AE17 AC17 O17 Q17 S17 U17 W17 Y17 M17 AA17">
    <cfRule type="containsText" dxfId="1841" priority="604" operator="containsText" text="Absence">
      <formula>NOT(ISERROR(SEARCH("Absence",K17)))</formula>
    </cfRule>
    <cfRule type="containsText" dxfId="1840" priority="605" operator="containsText" text="Holday">
      <formula>NOT(ISERROR(SEARCH("Holday",K17)))</formula>
    </cfRule>
    <cfRule type="containsText" dxfId="1839" priority="606" operator="containsText" text="Sick">
      <formula>NOT(ISERROR(SEARCH("Sick",K17)))</formula>
    </cfRule>
    <cfRule type="containsText" dxfId="1838" priority="607" operator="containsText" text="Annual">
      <formula>NOT(ISERROR(SEARCH("Annual",K17)))</formula>
    </cfRule>
    <cfRule type="containsText" dxfId="1837" priority="608" operator="containsText" text="Emergency">
      <formula>NOT(ISERROR(SEARCH("Emergency",K17)))</formula>
    </cfRule>
    <cfRule type="containsText" dxfId="1836" priority="609" operator="containsText" text="Day Off">
      <formula>NOT(ISERROR(SEARCH("Day Off",K17)))</formula>
    </cfRule>
    <cfRule type="containsText" dxfId="1835" priority="610" operator="containsText" text="OR">
      <formula>NOT(ISERROR(SEARCH("OR",K17)))</formula>
    </cfRule>
    <cfRule type="containsText" dxfId="1834" priority="611" operator="containsText" text="permission">
      <formula>NOT(ISERROR(SEARCH("permission",K17)))</formula>
    </cfRule>
  </conditionalFormatting>
  <conditionalFormatting sqref="K19 BO19 BM19 BK19 BI19 BG19 BE19 BC19 BA19 AY19 BQ19 AW19 AU19 AS19 AQ19 AO19 AM19 AK19 AI19 AG19 AE19 AC19 M19 Y19 W19 U19 S19 Q19 O19 AA19">
    <cfRule type="containsText" dxfId="1833" priority="596" operator="containsText" text="Absence">
      <formula>NOT(ISERROR(SEARCH("Absence",K19)))</formula>
    </cfRule>
    <cfRule type="containsText" dxfId="1832" priority="597" operator="containsText" text="Holday">
      <formula>NOT(ISERROR(SEARCH("Holday",K19)))</formula>
    </cfRule>
    <cfRule type="containsText" dxfId="1831" priority="598" operator="containsText" text="Sick">
      <formula>NOT(ISERROR(SEARCH("Sick",K19)))</formula>
    </cfRule>
    <cfRule type="containsText" dxfId="1830" priority="599" operator="containsText" text="Annual">
      <formula>NOT(ISERROR(SEARCH("Annual",K19)))</formula>
    </cfRule>
    <cfRule type="containsText" dxfId="1829" priority="600" operator="containsText" text="Emergency">
      <formula>NOT(ISERROR(SEARCH("Emergency",K19)))</formula>
    </cfRule>
    <cfRule type="containsText" dxfId="1828" priority="601" operator="containsText" text="Day Off">
      <formula>NOT(ISERROR(SEARCH("Day Off",K19)))</formula>
    </cfRule>
    <cfRule type="containsText" dxfId="1827" priority="602" operator="containsText" text="OR">
      <formula>NOT(ISERROR(SEARCH("OR",K19)))</formula>
    </cfRule>
    <cfRule type="containsText" dxfId="1826" priority="603" operator="containsText" text="permission">
      <formula>NOT(ISERROR(SEARCH("permission",K19)))</formula>
    </cfRule>
  </conditionalFormatting>
  <conditionalFormatting sqref="K21 BO21 BM21 BK21 BI21 BG21 BE21 BC21 BA21 AY21 BQ21 AQ21:AS21 AO21 AM21 AK21 AI21 AG21 AE21 AC21 Y21 W21 U21 S21 Q21 M21 O21 AA21 AU21:AW21">
    <cfRule type="containsText" dxfId="1825" priority="588" operator="containsText" text="Absence">
      <formula>NOT(ISERROR(SEARCH("Absence",K21)))</formula>
    </cfRule>
    <cfRule type="containsText" dxfId="1824" priority="589" operator="containsText" text="Holday">
      <formula>NOT(ISERROR(SEARCH("Holday",K21)))</formula>
    </cfRule>
    <cfRule type="containsText" dxfId="1823" priority="590" operator="containsText" text="Sick">
      <formula>NOT(ISERROR(SEARCH("Sick",K21)))</formula>
    </cfRule>
    <cfRule type="containsText" dxfId="1822" priority="591" operator="containsText" text="Annual">
      <formula>NOT(ISERROR(SEARCH("Annual",K21)))</formula>
    </cfRule>
    <cfRule type="containsText" dxfId="1821" priority="592" operator="containsText" text="Emergency">
      <formula>NOT(ISERROR(SEARCH("Emergency",K21)))</formula>
    </cfRule>
    <cfRule type="containsText" dxfId="1820" priority="593" operator="containsText" text="Day Off">
      <formula>NOT(ISERROR(SEARCH("Day Off",K21)))</formula>
    </cfRule>
    <cfRule type="containsText" dxfId="1819" priority="594" operator="containsText" text="OR">
      <formula>NOT(ISERROR(SEARCH("OR",K21)))</formula>
    </cfRule>
    <cfRule type="containsText" dxfId="1818" priority="595" operator="containsText" text="permission">
      <formula>NOT(ISERROR(SEARCH("permission",K21)))</formula>
    </cfRule>
  </conditionalFormatting>
  <conditionalFormatting sqref="K23 BO23 BM23 BK23 BI23 BG23 BE23 BC23 BA23 AY23 BQ23 AQ23 AO23 AM23 AK23 AI23 AG23 AE23 AC23 AS23 AU23 AW23 Y23 W23 U23 S23 Q23 O23 M23 AA23">
    <cfRule type="containsText" dxfId="1817" priority="580" operator="containsText" text="Absence">
      <formula>NOT(ISERROR(SEARCH("Absence",K23)))</formula>
    </cfRule>
    <cfRule type="containsText" dxfId="1816" priority="581" operator="containsText" text="Holday">
      <formula>NOT(ISERROR(SEARCH("Holday",K23)))</formula>
    </cfRule>
    <cfRule type="containsText" dxfId="1815" priority="582" operator="containsText" text="Sick">
      <formula>NOT(ISERROR(SEARCH("Sick",K23)))</formula>
    </cfRule>
    <cfRule type="containsText" dxfId="1814" priority="583" operator="containsText" text="Annual">
      <formula>NOT(ISERROR(SEARCH("Annual",K23)))</formula>
    </cfRule>
    <cfRule type="containsText" dxfId="1813" priority="584" operator="containsText" text="Emergency">
      <formula>NOT(ISERROR(SEARCH("Emergency",K23)))</formula>
    </cfRule>
    <cfRule type="containsText" dxfId="1812" priority="585" operator="containsText" text="Day Off">
      <formula>NOT(ISERROR(SEARCH("Day Off",K23)))</formula>
    </cfRule>
    <cfRule type="containsText" dxfId="1811" priority="586" operator="containsText" text="OR">
      <formula>NOT(ISERROR(SEARCH("OR",K23)))</formula>
    </cfRule>
    <cfRule type="containsText" dxfId="1810" priority="587" operator="containsText" text="permission">
      <formula>NOT(ISERROR(SEARCH("permission",K23)))</formula>
    </cfRule>
  </conditionalFormatting>
  <conditionalFormatting sqref="K25 BO25 BM25 BK25 BI25 BG25 BE25 BC25 BA25 AY25 BQ25 AQ25 AO25 AM25 AK25 AI25 AG25 AE25 AC25 AW25 AU25 AS25 M25 O25 Q25 S25 U25 W25 Y25 AA25">
    <cfRule type="containsText" dxfId="1809" priority="572" operator="containsText" text="Absence">
      <formula>NOT(ISERROR(SEARCH("Absence",K25)))</formula>
    </cfRule>
    <cfRule type="containsText" dxfId="1808" priority="573" operator="containsText" text="Holday">
      <formula>NOT(ISERROR(SEARCH("Holday",K25)))</formula>
    </cfRule>
    <cfRule type="containsText" dxfId="1807" priority="574" operator="containsText" text="Sick">
      <formula>NOT(ISERROR(SEARCH("Sick",K25)))</formula>
    </cfRule>
    <cfRule type="containsText" dxfId="1806" priority="575" operator="containsText" text="Annual">
      <formula>NOT(ISERROR(SEARCH("Annual",K25)))</formula>
    </cfRule>
    <cfRule type="containsText" dxfId="1805" priority="576" operator="containsText" text="Emergency">
      <formula>NOT(ISERROR(SEARCH("Emergency",K25)))</formula>
    </cfRule>
    <cfRule type="containsText" dxfId="1804" priority="577" operator="containsText" text="Day Off">
      <formula>NOT(ISERROR(SEARCH("Day Off",K25)))</formula>
    </cfRule>
    <cfRule type="containsText" dxfId="1803" priority="578" operator="containsText" text="OR">
      <formula>NOT(ISERROR(SEARCH("OR",K25)))</formula>
    </cfRule>
    <cfRule type="containsText" dxfId="1802" priority="579" operator="containsText" text="permission">
      <formula>NOT(ISERROR(SEARCH("permission",K25)))</formula>
    </cfRule>
  </conditionalFormatting>
  <conditionalFormatting sqref="K27 BM27 BK27 BI27 BG27 BE27 BC27 BA27 AY27 BQ27 BO27 AQ27 AO27 AM27 AK27 AI27 AG27 AE27 AC27 AS27 AU27 AW27 Y27 W27 U27 S27 Q27 O27 M27 AA27">
    <cfRule type="containsText" dxfId="1801" priority="564" operator="containsText" text="Absence">
      <formula>NOT(ISERROR(SEARCH("Absence",K27)))</formula>
    </cfRule>
    <cfRule type="containsText" dxfId="1800" priority="565" operator="containsText" text="Holday">
      <formula>NOT(ISERROR(SEARCH("Holday",K27)))</formula>
    </cfRule>
    <cfRule type="containsText" dxfId="1799" priority="566" operator="containsText" text="Sick">
      <formula>NOT(ISERROR(SEARCH("Sick",K27)))</formula>
    </cfRule>
    <cfRule type="containsText" dxfId="1798" priority="567" operator="containsText" text="Annual">
      <formula>NOT(ISERROR(SEARCH("Annual",K27)))</formula>
    </cfRule>
    <cfRule type="containsText" dxfId="1797" priority="568" operator="containsText" text="Emergency">
      <formula>NOT(ISERROR(SEARCH("Emergency",K27)))</formula>
    </cfRule>
    <cfRule type="containsText" dxfId="1796" priority="569" operator="containsText" text="Day Off">
      <formula>NOT(ISERROR(SEARCH("Day Off",K27)))</formula>
    </cfRule>
    <cfRule type="containsText" dxfId="1795" priority="570" operator="containsText" text="OR">
      <formula>NOT(ISERROR(SEARCH("OR",K27)))</formula>
    </cfRule>
    <cfRule type="containsText" dxfId="1794" priority="571" operator="containsText" text="permission">
      <formula>NOT(ISERROR(SEARCH("permission",K27)))</formula>
    </cfRule>
  </conditionalFormatting>
  <conditionalFormatting sqref="K31 BM31 BK31 BI31 BG31 BE31 BC31 BA31 AY31 BQ31 BO31 AQ31 AO31 AM31 AK31 AI31 AG31 AE31 AC31 AS31 AU31 AW31 Y31 W31 U31 S31 Q31 O31 M31 AA31">
    <cfRule type="containsText" dxfId="1793" priority="548" operator="containsText" text="Absence">
      <formula>NOT(ISERROR(SEARCH("Absence",K31)))</formula>
    </cfRule>
    <cfRule type="containsText" dxfId="1792" priority="549" operator="containsText" text="Holday">
      <formula>NOT(ISERROR(SEARCH("Holday",K31)))</formula>
    </cfRule>
    <cfRule type="containsText" dxfId="1791" priority="550" operator="containsText" text="Sick">
      <formula>NOT(ISERROR(SEARCH("Sick",K31)))</formula>
    </cfRule>
    <cfRule type="containsText" dxfId="1790" priority="551" operator="containsText" text="Annual">
      <formula>NOT(ISERROR(SEARCH("Annual",K31)))</formula>
    </cfRule>
    <cfRule type="containsText" dxfId="1789" priority="552" operator="containsText" text="Emergency">
      <formula>NOT(ISERROR(SEARCH("Emergency",K31)))</formula>
    </cfRule>
    <cfRule type="containsText" dxfId="1788" priority="553" operator="containsText" text="Day Off">
      <formula>NOT(ISERROR(SEARCH("Day Off",K31)))</formula>
    </cfRule>
    <cfRule type="containsText" dxfId="1787" priority="554" operator="containsText" text="OR">
      <formula>NOT(ISERROR(SEARCH("OR",K31)))</formula>
    </cfRule>
    <cfRule type="containsText" dxfId="1786" priority="555" operator="containsText" text="permission">
      <formula>NOT(ISERROR(SEARCH("permission",K31)))</formula>
    </cfRule>
  </conditionalFormatting>
  <conditionalFormatting sqref="K33 BK33 BI33 BG33 BE33 BC33 BA33 AY33 BQ33 BO33 BM33 AI33 AE33 AG33 AC33 AK33 AM33 AO33 AW33 AU33 AS33 AQ33 W33 U33 S33 Q33 O33 M33 Y33 AA33">
    <cfRule type="containsText" dxfId="1785" priority="540" operator="containsText" text="Absence">
      <formula>NOT(ISERROR(SEARCH("Absence",K33)))</formula>
    </cfRule>
    <cfRule type="containsText" dxfId="1784" priority="541" operator="containsText" text="Holday">
      <formula>NOT(ISERROR(SEARCH("Holday",K33)))</formula>
    </cfRule>
    <cfRule type="containsText" dxfId="1783" priority="542" operator="containsText" text="Sick">
      <formula>NOT(ISERROR(SEARCH("Sick",K33)))</formula>
    </cfRule>
    <cfRule type="containsText" dxfId="1782" priority="543" operator="containsText" text="Annual">
      <formula>NOT(ISERROR(SEARCH("Annual",K33)))</formula>
    </cfRule>
    <cfRule type="containsText" dxfId="1781" priority="544" operator="containsText" text="Emergency">
      <formula>NOT(ISERROR(SEARCH("Emergency",K33)))</formula>
    </cfRule>
    <cfRule type="containsText" dxfId="1780" priority="545" operator="containsText" text="Day Off">
      <formula>NOT(ISERROR(SEARCH("Day Off",K33)))</formula>
    </cfRule>
    <cfRule type="containsText" dxfId="1779" priority="546" operator="containsText" text="OR">
      <formula>NOT(ISERROR(SEARCH("OR",K33)))</formula>
    </cfRule>
    <cfRule type="containsText" dxfId="1778" priority="547" operator="containsText" text="permission">
      <formula>NOT(ISERROR(SEARCH("permission",K33)))</formula>
    </cfRule>
  </conditionalFormatting>
  <conditionalFormatting sqref="K35 BK35 BI35 BG35 BE35 BC35 BA35 AY35 BQ35 BO35 BM35 AE35 AC35 AI35 AK35 AS35 AQ35 AO35 AM35 AU35 AW35 Y35 W35 U35 S35 Q35 O35 M35 AG35 AA35">
    <cfRule type="containsText" dxfId="1777" priority="532" operator="containsText" text="Absence">
      <formula>NOT(ISERROR(SEARCH("Absence",K35)))</formula>
    </cfRule>
    <cfRule type="containsText" dxfId="1776" priority="533" operator="containsText" text="Holday">
      <formula>NOT(ISERROR(SEARCH("Holday",K35)))</formula>
    </cfRule>
    <cfRule type="containsText" dxfId="1775" priority="534" operator="containsText" text="Sick">
      <formula>NOT(ISERROR(SEARCH("Sick",K35)))</formula>
    </cfRule>
    <cfRule type="containsText" dxfId="1774" priority="535" operator="containsText" text="Annual">
      <formula>NOT(ISERROR(SEARCH("Annual",K35)))</formula>
    </cfRule>
    <cfRule type="containsText" dxfId="1773" priority="536" operator="containsText" text="Emergency">
      <formula>NOT(ISERROR(SEARCH("Emergency",K35)))</formula>
    </cfRule>
    <cfRule type="containsText" dxfId="1772" priority="537" operator="containsText" text="Day Off">
      <formula>NOT(ISERROR(SEARCH("Day Off",K35)))</formula>
    </cfRule>
    <cfRule type="containsText" dxfId="1771" priority="538" operator="containsText" text="OR">
      <formula>NOT(ISERROR(SEARCH("OR",K35)))</formula>
    </cfRule>
    <cfRule type="containsText" dxfId="1770" priority="539" operator="containsText" text="permission">
      <formula>NOT(ISERROR(SEARCH("permission",K35)))</formula>
    </cfRule>
  </conditionalFormatting>
  <conditionalFormatting sqref="K37 BK37 BI37 BG37 BE37 BC37 BA37 AY37 BQ37 BO37 BM37 AC37 AI37 AW37 AU37 AS37 AQ37 AO37 AK37 AM37 AG37 AE37 M37 O37 Q37 S37 U37 W37 Y37 AA37">
    <cfRule type="containsText" dxfId="1769" priority="524" operator="containsText" text="Absence">
      <formula>NOT(ISERROR(SEARCH("Absence",K37)))</formula>
    </cfRule>
    <cfRule type="containsText" dxfId="1768" priority="525" operator="containsText" text="Holday">
      <formula>NOT(ISERROR(SEARCH("Holday",K37)))</formula>
    </cfRule>
    <cfRule type="containsText" dxfId="1767" priority="526" operator="containsText" text="Sick">
      <formula>NOT(ISERROR(SEARCH("Sick",K37)))</formula>
    </cfRule>
    <cfRule type="containsText" dxfId="1766" priority="527" operator="containsText" text="Annual">
      <formula>NOT(ISERROR(SEARCH("Annual",K37)))</formula>
    </cfRule>
    <cfRule type="containsText" dxfId="1765" priority="528" operator="containsText" text="Emergency">
      <formula>NOT(ISERROR(SEARCH("Emergency",K37)))</formula>
    </cfRule>
    <cfRule type="containsText" dxfId="1764" priority="529" operator="containsText" text="Day Off">
      <formula>NOT(ISERROR(SEARCH("Day Off",K37)))</formula>
    </cfRule>
    <cfRule type="containsText" dxfId="1763" priority="530" operator="containsText" text="OR">
      <formula>NOT(ISERROR(SEARCH("OR",K37)))</formula>
    </cfRule>
    <cfRule type="containsText" dxfId="1762" priority="531" operator="containsText" text="permission">
      <formula>NOT(ISERROR(SEARCH("permission",K37)))</formula>
    </cfRule>
  </conditionalFormatting>
  <conditionalFormatting sqref="K39 BQ39 BO39 BM39 BK39 BI39 BG39 BE39 BC39 BA39 AY39 AC39 AE39 AG39 AI39 AK39 AW39 AU39 AS39 AQ39 AO39 AM39 AA39 Y39 W39 U39 S39 Q39 O39 M39">
    <cfRule type="containsText" dxfId="1761" priority="516" operator="containsText" text="Absence">
      <formula>NOT(ISERROR(SEARCH("Absence",K39)))</formula>
    </cfRule>
    <cfRule type="containsText" dxfId="1760" priority="517" operator="containsText" text="Holday">
      <formula>NOT(ISERROR(SEARCH("Holday",K39)))</formula>
    </cfRule>
    <cfRule type="containsText" dxfId="1759" priority="518" operator="containsText" text="Sick">
      <formula>NOT(ISERROR(SEARCH("Sick",K39)))</formula>
    </cfRule>
    <cfRule type="containsText" dxfId="1758" priority="519" operator="containsText" text="Annual">
      <formula>NOT(ISERROR(SEARCH("Annual",K39)))</formula>
    </cfRule>
    <cfRule type="containsText" dxfId="1757" priority="520" operator="containsText" text="Emergency">
      <formula>NOT(ISERROR(SEARCH("Emergency",K39)))</formula>
    </cfRule>
    <cfRule type="containsText" dxfId="1756" priority="521" operator="containsText" text="Day Off">
      <formula>NOT(ISERROR(SEARCH("Day Off",K39)))</formula>
    </cfRule>
    <cfRule type="containsText" dxfId="1755" priority="522" operator="containsText" text="OR">
      <formula>NOT(ISERROR(SEARCH("OR",K39)))</formula>
    </cfRule>
    <cfRule type="containsText" dxfId="1754" priority="523" operator="containsText" text="permission">
      <formula>NOT(ISERROR(SEARCH("permission",K39)))</formula>
    </cfRule>
  </conditionalFormatting>
  <conditionalFormatting sqref="K41 BQ41 BO41 BM41 BK41 BI41 BG41 BE41 BC41 BA41 AY41 AC41 AE41 AW41 AU41 AS41 AQ41 AO41 AM41 AK41 AG41 AI41 AA41 Y41 W41 U41 S41 Q41 O41 M41">
    <cfRule type="containsText" dxfId="1753" priority="508" operator="containsText" text="Absence">
      <formula>NOT(ISERROR(SEARCH("Absence",K41)))</formula>
    </cfRule>
    <cfRule type="containsText" dxfId="1752" priority="509" operator="containsText" text="Holday">
      <formula>NOT(ISERROR(SEARCH("Holday",K41)))</formula>
    </cfRule>
    <cfRule type="containsText" dxfId="1751" priority="510" operator="containsText" text="Sick">
      <formula>NOT(ISERROR(SEARCH("Sick",K41)))</formula>
    </cfRule>
    <cfRule type="containsText" dxfId="1750" priority="511" operator="containsText" text="Annual">
      <formula>NOT(ISERROR(SEARCH("Annual",K41)))</formula>
    </cfRule>
    <cfRule type="containsText" dxfId="1749" priority="512" operator="containsText" text="Emergency">
      <formula>NOT(ISERROR(SEARCH("Emergency",K41)))</formula>
    </cfRule>
    <cfRule type="containsText" dxfId="1748" priority="513" operator="containsText" text="Day Off">
      <formula>NOT(ISERROR(SEARCH("Day Off",K41)))</formula>
    </cfRule>
    <cfRule type="containsText" dxfId="1747" priority="514" operator="containsText" text="OR">
      <formula>NOT(ISERROR(SEARCH("OR",K41)))</formula>
    </cfRule>
    <cfRule type="containsText" dxfId="1746" priority="515" operator="containsText" text="permission">
      <formula>NOT(ISERROR(SEARCH("permission",K41)))</formula>
    </cfRule>
  </conditionalFormatting>
  <conditionalFormatting sqref="K43 BQ43 BO43 BM43 BK43 BI43 BG43 BE43 BC43 BA43 AY43 AC43 AE43 AW43 AU43 AS43 AQ43 AO43 AM43 AK43 AI43 AG43 M43 O43 Q43 S43 U43 W43 Y43 AA43">
    <cfRule type="containsText" dxfId="1745" priority="500" operator="containsText" text="Absence">
      <formula>NOT(ISERROR(SEARCH("Absence",K43)))</formula>
    </cfRule>
    <cfRule type="containsText" dxfId="1744" priority="501" operator="containsText" text="Holday">
      <formula>NOT(ISERROR(SEARCH("Holday",K43)))</formula>
    </cfRule>
    <cfRule type="containsText" dxfId="1743" priority="502" operator="containsText" text="Sick">
      <formula>NOT(ISERROR(SEARCH("Sick",K43)))</formula>
    </cfRule>
    <cfRule type="containsText" dxfId="1742" priority="503" operator="containsText" text="Annual">
      <formula>NOT(ISERROR(SEARCH("Annual",K43)))</formula>
    </cfRule>
    <cfRule type="containsText" dxfId="1741" priority="504" operator="containsText" text="Emergency">
      <formula>NOT(ISERROR(SEARCH("Emergency",K43)))</formula>
    </cfRule>
    <cfRule type="containsText" dxfId="1740" priority="505" operator="containsText" text="Day Off">
      <formula>NOT(ISERROR(SEARCH("Day Off",K43)))</formula>
    </cfRule>
    <cfRule type="containsText" dxfId="1739" priority="506" operator="containsText" text="OR">
      <formula>NOT(ISERROR(SEARCH("OR",K43)))</formula>
    </cfRule>
    <cfRule type="containsText" dxfId="1738" priority="507" operator="containsText" text="permission">
      <formula>NOT(ISERROR(SEARCH("permission",K43)))</formula>
    </cfRule>
  </conditionalFormatting>
  <conditionalFormatting sqref="K45 Q45 O45 S45 AI45 AG45 AE45 AC45 AA45 Y45 W45 U45 BQ45 BO45 BM45 BK45 BI45 BG45 BE45 BC45 BA45 AY45 AW45 AU45 AS45 AQ45 AO45 AM45 AK45 M45">
    <cfRule type="containsText" dxfId="1737" priority="492" operator="containsText" text="Absence">
      <formula>NOT(ISERROR(SEARCH("Absence",K45)))</formula>
    </cfRule>
    <cfRule type="containsText" dxfId="1736" priority="493" operator="containsText" text="Holday">
      <formula>NOT(ISERROR(SEARCH("Holday",K45)))</formula>
    </cfRule>
    <cfRule type="containsText" dxfId="1735" priority="494" operator="containsText" text="Sick">
      <formula>NOT(ISERROR(SEARCH("Sick",K45)))</formula>
    </cfRule>
    <cfRule type="containsText" dxfId="1734" priority="495" operator="containsText" text="Annual">
      <formula>NOT(ISERROR(SEARCH("Annual",K45)))</formula>
    </cfRule>
    <cfRule type="containsText" dxfId="1733" priority="496" operator="containsText" text="Emergency">
      <formula>NOT(ISERROR(SEARCH("Emergency",K45)))</formula>
    </cfRule>
    <cfRule type="containsText" dxfId="1732" priority="497" operator="containsText" text="Day Off">
      <formula>NOT(ISERROR(SEARCH("Day Off",K45)))</formula>
    </cfRule>
    <cfRule type="containsText" dxfId="1731" priority="498" operator="containsText" text="OR">
      <formula>NOT(ISERROR(SEARCH("OR",K45)))</formula>
    </cfRule>
    <cfRule type="containsText" dxfId="1730" priority="499" operator="containsText" text="permission">
      <formula>NOT(ISERROR(SEARCH("permission",K45)))</formula>
    </cfRule>
  </conditionalFormatting>
  <conditionalFormatting sqref="K47:M47 Q47 O47 S47 AI47 AG47 AE47 AC47 AA47 Y47 W47 U47 BQ47 BO47 BM47 BK47 BI47 BG47 BE47 BC47 BA47 AY47 AW47 AU47 AS47 AQ47 AO47 AM47 AK47">
    <cfRule type="containsText" dxfId="1729" priority="484" operator="containsText" text="Absence">
      <formula>NOT(ISERROR(SEARCH("Absence",K47)))</formula>
    </cfRule>
    <cfRule type="containsText" dxfId="1728" priority="485" operator="containsText" text="Holday">
      <formula>NOT(ISERROR(SEARCH("Holday",K47)))</formula>
    </cfRule>
    <cfRule type="containsText" dxfId="1727" priority="486" operator="containsText" text="Sick">
      <formula>NOT(ISERROR(SEARCH("Sick",K47)))</formula>
    </cfRule>
    <cfRule type="containsText" dxfId="1726" priority="487" operator="containsText" text="Annual">
      <formula>NOT(ISERROR(SEARCH("Annual",K47)))</formula>
    </cfRule>
    <cfRule type="containsText" dxfId="1725" priority="488" operator="containsText" text="Emergency">
      <formula>NOT(ISERROR(SEARCH("Emergency",K47)))</formula>
    </cfRule>
    <cfRule type="containsText" dxfId="1724" priority="489" operator="containsText" text="Day Off">
      <formula>NOT(ISERROR(SEARCH("Day Off",K47)))</formula>
    </cfRule>
    <cfRule type="containsText" dxfId="1723" priority="490" operator="containsText" text="OR">
      <formula>NOT(ISERROR(SEARCH("OR",K47)))</formula>
    </cfRule>
    <cfRule type="containsText" dxfId="1722" priority="491" operator="containsText" text="permission">
      <formula>NOT(ISERROR(SEARCH("permission",K47)))</formula>
    </cfRule>
  </conditionalFormatting>
  <conditionalFormatting sqref="K49:M49 Q49 O49 S49 AI49 AG49 AE49 AC49 AA49 Y49 W49 U49 BQ49 BO49 BM49 BK49 BI49 BG49 BE49 BC49 BA49 AW49 AU49 AS49 AQ49 AO49 AM49 AK49 AY49">
    <cfRule type="containsText" dxfId="1721" priority="476" operator="containsText" text="Absence">
      <formula>NOT(ISERROR(SEARCH("Absence",K49)))</formula>
    </cfRule>
    <cfRule type="containsText" dxfId="1720" priority="477" operator="containsText" text="Holday">
      <formula>NOT(ISERROR(SEARCH("Holday",K49)))</formula>
    </cfRule>
    <cfRule type="containsText" dxfId="1719" priority="478" operator="containsText" text="Sick">
      <formula>NOT(ISERROR(SEARCH("Sick",K49)))</formula>
    </cfRule>
    <cfRule type="containsText" dxfId="1718" priority="479" operator="containsText" text="Annual">
      <formula>NOT(ISERROR(SEARCH("Annual",K49)))</formula>
    </cfRule>
    <cfRule type="containsText" dxfId="1717" priority="480" operator="containsText" text="Emergency">
      <formula>NOT(ISERROR(SEARCH("Emergency",K49)))</formula>
    </cfRule>
    <cfRule type="containsText" dxfId="1716" priority="481" operator="containsText" text="Day Off">
      <formula>NOT(ISERROR(SEARCH("Day Off",K49)))</formula>
    </cfRule>
    <cfRule type="containsText" dxfId="1715" priority="482" operator="containsText" text="OR">
      <formula>NOT(ISERROR(SEARCH("OR",K49)))</formula>
    </cfRule>
    <cfRule type="containsText" dxfId="1714" priority="483" operator="containsText" text="permission">
      <formula>NOT(ISERROR(SEARCH("permission",K49)))</formula>
    </cfRule>
  </conditionalFormatting>
  <conditionalFormatting sqref="K51:M51 Q51 O51 S51 AI51 AG51 AE51 AC51 AA51 Y51 W51 U51 AM51 AK51 AS51 AQ51 AO51 AY51 AW51 AU51 BG51 BE51 BC51 BA51 BK51 BI51 BM51 BO51 BQ51">
    <cfRule type="containsText" dxfId="1713" priority="468" operator="containsText" text="Absence">
      <formula>NOT(ISERROR(SEARCH("Absence",K51)))</formula>
    </cfRule>
    <cfRule type="containsText" dxfId="1712" priority="469" operator="containsText" text="Holday">
      <formula>NOT(ISERROR(SEARCH("Holday",K51)))</formula>
    </cfRule>
    <cfRule type="containsText" dxfId="1711" priority="470" operator="containsText" text="Sick">
      <formula>NOT(ISERROR(SEARCH("Sick",K51)))</formula>
    </cfRule>
    <cfRule type="containsText" dxfId="1710" priority="471" operator="containsText" text="Annual">
      <formula>NOT(ISERROR(SEARCH("Annual",K51)))</formula>
    </cfRule>
    <cfRule type="containsText" dxfId="1709" priority="472" operator="containsText" text="Emergency">
      <formula>NOT(ISERROR(SEARCH("Emergency",K51)))</formula>
    </cfRule>
    <cfRule type="containsText" dxfId="1708" priority="473" operator="containsText" text="Day Off">
      <formula>NOT(ISERROR(SEARCH("Day Off",K51)))</formula>
    </cfRule>
    <cfRule type="containsText" dxfId="1707" priority="474" operator="containsText" text="OR">
      <formula>NOT(ISERROR(SEARCH("OR",K51)))</formula>
    </cfRule>
    <cfRule type="containsText" dxfId="1706" priority="475" operator="containsText" text="permission">
      <formula>NOT(ISERROR(SEARCH("permission",K51)))</formula>
    </cfRule>
  </conditionalFormatting>
  <conditionalFormatting sqref="K53 Q53 O53 S53 AI53 AG53 AE53 AC53 AA53 Y53 W53 U53 AM53 AK53 AS53 AQ53 AO53 AY53 AW53 AU53 BG53 BE53 BC53 BA53 BK53 BI53 BQ53 BO53 BM53 M53">
    <cfRule type="containsText" dxfId="1705" priority="460" operator="containsText" text="Absence">
      <formula>NOT(ISERROR(SEARCH("Absence",K53)))</formula>
    </cfRule>
    <cfRule type="containsText" dxfId="1704" priority="461" operator="containsText" text="Holday">
      <formula>NOT(ISERROR(SEARCH("Holday",K53)))</formula>
    </cfRule>
    <cfRule type="containsText" dxfId="1703" priority="462" operator="containsText" text="Sick">
      <formula>NOT(ISERROR(SEARCH("Sick",K53)))</formula>
    </cfRule>
    <cfRule type="containsText" dxfId="1702" priority="463" operator="containsText" text="Annual">
      <formula>NOT(ISERROR(SEARCH("Annual",K53)))</formula>
    </cfRule>
    <cfRule type="containsText" dxfId="1701" priority="464" operator="containsText" text="Emergency">
      <formula>NOT(ISERROR(SEARCH("Emergency",K53)))</formula>
    </cfRule>
    <cfRule type="containsText" dxfId="1700" priority="465" operator="containsText" text="Day Off">
      <formula>NOT(ISERROR(SEARCH("Day Off",K53)))</formula>
    </cfRule>
    <cfRule type="containsText" dxfId="1699" priority="466" operator="containsText" text="OR">
      <formula>NOT(ISERROR(SEARCH("OR",K53)))</formula>
    </cfRule>
    <cfRule type="containsText" dxfId="1698" priority="467" operator="containsText" text="permission">
      <formula>NOT(ISERROR(SEARCH("permission",K53)))</formula>
    </cfRule>
  </conditionalFormatting>
  <conditionalFormatting sqref="K55:M55 Q55 O55 S55 AI55 AG55 AE55 AC55 AA55 Y55 W55 U55 AM55 AK55 AQ55 AO55 AY55 AW55 AU55 AS55 BG55 BE55 BC55 BA55 BK55 BI55 BM55 BO55 BQ55">
    <cfRule type="containsText" dxfId="1697" priority="452" operator="containsText" text="Absence">
      <formula>NOT(ISERROR(SEARCH("Absence",K55)))</formula>
    </cfRule>
    <cfRule type="containsText" dxfId="1696" priority="453" operator="containsText" text="Holday">
      <formula>NOT(ISERROR(SEARCH("Holday",K55)))</formula>
    </cfRule>
    <cfRule type="containsText" dxfId="1695" priority="454" operator="containsText" text="Sick">
      <formula>NOT(ISERROR(SEARCH("Sick",K55)))</formula>
    </cfRule>
    <cfRule type="containsText" dxfId="1694" priority="455" operator="containsText" text="Annual">
      <formula>NOT(ISERROR(SEARCH("Annual",K55)))</formula>
    </cfRule>
    <cfRule type="containsText" dxfId="1693" priority="456" operator="containsText" text="Emergency">
      <formula>NOT(ISERROR(SEARCH("Emergency",K55)))</formula>
    </cfRule>
    <cfRule type="containsText" dxfId="1692" priority="457" operator="containsText" text="Day Off">
      <formula>NOT(ISERROR(SEARCH("Day Off",K55)))</formula>
    </cfRule>
    <cfRule type="containsText" dxfId="1691" priority="458" operator="containsText" text="OR">
      <formula>NOT(ISERROR(SEARCH("OR",K55)))</formula>
    </cfRule>
    <cfRule type="containsText" dxfId="1690" priority="459" operator="containsText" text="permission">
      <formula>NOT(ISERROR(SEARCH("permission",K55)))</formula>
    </cfRule>
  </conditionalFormatting>
  <conditionalFormatting sqref="K57:M57 Q57 O57 S57 AI57 AG57 AE57 AC57 AA57 Y57 W57 U57 AM57 AK57 AQ57 AO57 AY57 AW57 AU57 AS57 BG57 BE57 BC57 BA57 BK57 BI57 BQ57 BO57 BM57">
    <cfRule type="containsText" dxfId="1689" priority="444" operator="containsText" text="Absence">
      <formula>NOT(ISERROR(SEARCH("Absence",K57)))</formula>
    </cfRule>
    <cfRule type="containsText" dxfId="1688" priority="445" operator="containsText" text="Holday">
      <formula>NOT(ISERROR(SEARCH("Holday",K57)))</formula>
    </cfRule>
    <cfRule type="containsText" dxfId="1687" priority="446" operator="containsText" text="Sick">
      <formula>NOT(ISERROR(SEARCH("Sick",K57)))</formula>
    </cfRule>
    <cfRule type="containsText" dxfId="1686" priority="447" operator="containsText" text="Annual">
      <formula>NOT(ISERROR(SEARCH("Annual",K57)))</formula>
    </cfRule>
    <cfRule type="containsText" dxfId="1685" priority="448" operator="containsText" text="Emergency">
      <formula>NOT(ISERROR(SEARCH("Emergency",K57)))</formula>
    </cfRule>
    <cfRule type="containsText" dxfId="1684" priority="449" operator="containsText" text="Day Off">
      <formula>NOT(ISERROR(SEARCH("Day Off",K57)))</formula>
    </cfRule>
    <cfRule type="containsText" dxfId="1683" priority="450" operator="containsText" text="OR">
      <formula>NOT(ISERROR(SEARCH("OR",K57)))</formula>
    </cfRule>
    <cfRule type="containsText" dxfId="1682" priority="451" operator="containsText" text="permission">
      <formula>NOT(ISERROR(SEARCH("permission",K57)))</formula>
    </cfRule>
  </conditionalFormatting>
  <conditionalFormatting sqref="K59:M59 Q59 O59 S59 AI59 AG59 AE59 AC59 AA59 Y59 W59 U59 AM59 AK59 AQ59 AO59 AY59 AW59 AU59 AS59 BG59 BE59 BC59 BA59 BK59 BI59 BQ59 BO59 BM59">
    <cfRule type="containsText" dxfId="1681" priority="436" operator="containsText" text="Absence">
      <formula>NOT(ISERROR(SEARCH("Absence",K59)))</formula>
    </cfRule>
    <cfRule type="containsText" dxfId="1680" priority="437" operator="containsText" text="Holday">
      <formula>NOT(ISERROR(SEARCH("Holday",K59)))</formula>
    </cfRule>
    <cfRule type="containsText" dxfId="1679" priority="438" operator="containsText" text="Sick">
      <formula>NOT(ISERROR(SEARCH("Sick",K59)))</formula>
    </cfRule>
    <cfRule type="containsText" dxfId="1678" priority="439" operator="containsText" text="Annual">
      <formula>NOT(ISERROR(SEARCH("Annual",K59)))</formula>
    </cfRule>
    <cfRule type="containsText" dxfId="1677" priority="440" operator="containsText" text="Emergency">
      <formula>NOT(ISERROR(SEARCH("Emergency",K59)))</formula>
    </cfRule>
    <cfRule type="containsText" dxfId="1676" priority="441" operator="containsText" text="Day Off">
      <formula>NOT(ISERROR(SEARCH("Day Off",K59)))</formula>
    </cfRule>
    <cfRule type="containsText" dxfId="1675" priority="442" operator="containsText" text="OR">
      <formula>NOT(ISERROR(SEARCH("OR",K59)))</formula>
    </cfRule>
    <cfRule type="containsText" dxfId="1674" priority="443" operator="containsText" text="permission">
      <formula>NOT(ISERROR(SEARCH("permission",K59)))</formula>
    </cfRule>
  </conditionalFormatting>
  <conditionalFormatting sqref="K61:M61 Q61 O61 S61 AI61 AG61 AE61 AC61 AA61 Y61 W61 U61 AM61 AK61 AQ61 AO61 AY61 AW61 AU61 AS61 BG61 BE61 BC61 BA61 BI61 BQ61 BO61 BK61 BM61">
    <cfRule type="containsText" dxfId="1673" priority="428" operator="containsText" text="Absence">
      <formula>NOT(ISERROR(SEARCH("Absence",K61)))</formula>
    </cfRule>
    <cfRule type="containsText" dxfId="1672" priority="429" operator="containsText" text="Holday">
      <formula>NOT(ISERROR(SEARCH("Holday",K61)))</formula>
    </cfRule>
    <cfRule type="containsText" dxfId="1671" priority="430" operator="containsText" text="Sick">
      <formula>NOT(ISERROR(SEARCH("Sick",K61)))</formula>
    </cfRule>
    <cfRule type="containsText" dxfId="1670" priority="431" operator="containsText" text="Annual">
      <formula>NOT(ISERROR(SEARCH("Annual",K61)))</formula>
    </cfRule>
    <cfRule type="containsText" dxfId="1669" priority="432" operator="containsText" text="Emergency">
      <formula>NOT(ISERROR(SEARCH("Emergency",K61)))</formula>
    </cfRule>
    <cfRule type="containsText" dxfId="1668" priority="433" operator="containsText" text="Day Off">
      <formula>NOT(ISERROR(SEARCH("Day Off",K61)))</formula>
    </cfRule>
    <cfRule type="containsText" dxfId="1667" priority="434" operator="containsText" text="OR">
      <formula>NOT(ISERROR(SEARCH("OR",K61)))</formula>
    </cfRule>
    <cfRule type="containsText" dxfId="1666" priority="435" operator="containsText" text="permission">
      <formula>NOT(ISERROR(SEARCH("permission",K61)))</formula>
    </cfRule>
  </conditionalFormatting>
  <conditionalFormatting sqref="K63:M63 Q63 O63 S63 AI63 AG63 AE63 AC63 AA63 Y63 W63 U63 AM63 AK63 AQ63 AO63 AY63 AW63 AU63 AS63 BG63 BE63 BC63 BA63 BK63 BI63 BM63 BO63 BQ63">
    <cfRule type="containsText" dxfId="1665" priority="420" operator="containsText" text="Absence">
      <formula>NOT(ISERROR(SEARCH("Absence",K63)))</formula>
    </cfRule>
    <cfRule type="containsText" dxfId="1664" priority="421" operator="containsText" text="Holday">
      <formula>NOT(ISERROR(SEARCH("Holday",K63)))</formula>
    </cfRule>
    <cfRule type="containsText" dxfId="1663" priority="422" operator="containsText" text="Sick">
      <formula>NOT(ISERROR(SEARCH("Sick",K63)))</formula>
    </cfRule>
    <cfRule type="containsText" dxfId="1662" priority="423" operator="containsText" text="Annual">
      <formula>NOT(ISERROR(SEARCH("Annual",K63)))</formula>
    </cfRule>
    <cfRule type="containsText" dxfId="1661" priority="424" operator="containsText" text="Emergency">
      <formula>NOT(ISERROR(SEARCH("Emergency",K63)))</formula>
    </cfRule>
    <cfRule type="containsText" dxfId="1660" priority="425" operator="containsText" text="Day Off">
      <formula>NOT(ISERROR(SEARCH("Day Off",K63)))</formula>
    </cfRule>
    <cfRule type="containsText" dxfId="1659" priority="426" operator="containsText" text="OR">
      <formula>NOT(ISERROR(SEARCH("OR",K63)))</formula>
    </cfRule>
    <cfRule type="containsText" dxfId="1658" priority="427" operator="containsText" text="permission">
      <formula>NOT(ISERROR(SEARCH("permission",K63)))</formula>
    </cfRule>
  </conditionalFormatting>
  <conditionalFormatting sqref="K65 Q65:S65 O65 AI65 AG65 AE65 AC65 AA65 Y65 W65 U65 AM65 AK65 AQ65 AO65 AY65 AW65 AU65 AS65 BG65 BE65 BC65 BA65 BI65 BQ65 BO65 BM65 BK65 M65">
    <cfRule type="containsText" dxfId="1657" priority="412" operator="containsText" text="Absence">
      <formula>NOT(ISERROR(SEARCH("Absence",K65)))</formula>
    </cfRule>
    <cfRule type="containsText" dxfId="1656" priority="413" operator="containsText" text="Holday">
      <formula>NOT(ISERROR(SEARCH("Holday",K65)))</formula>
    </cfRule>
    <cfRule type="containsText" dxfId="1655" priority="414" operator="containsText" text="Sick">
      <formula>NOT(ISERROR(SEARCH("Sick",K65)))</formula>
    </cfRule>
    <cfRule type="containsText" dxfId="1654" priority="415" operator="containsText" text="Annual">
      <formula>NOT(ISERROR(SEARCH("Annual",K65)))</formula>
    </cfRule>
    <cfRule type="containsText" dxfId="1653" priority="416" operator="containsText" text="Emergency">
      <formula>NOT(ISERROR(SEARCH("Emergency",K65)))</formula>
    </cfRule>
    <cfRule type="containsText" dxfId="1652" priority="417" operator="containsText" text="Day Off">
      <formula>NOT(ISERROR(SEARCH("Day Off",K65)))</formula>
    </cfRule>
    <cfRule type="containsText" dxfId="1651" priority="418" operator="containsText" text="OR">
      <formula>NOT(ISERROR(SEARCH("OR",K65)))</formula>
    </cfRule>
    <cfRule type="containsText" dxfId="1650" priority="419" operator="containsText" text="permission">
      <formula>NOT(ISERROR(SEARCH("permission",K65)))</formula>
    </cfRule>
  </conditionalFormatting>
  <conditionalFormatting sqref="K67 W67 U67 S67 Q67 O67 M67 Y67 AM67 AK67 AI67 AG67 AE67 AC67 AA67 BC67 BA67 AY67 AW67 AU67 AS67 AQ67 AO67 BQ67 BO67 BM67 BK67 BI67 BG67 BE67">
    <cfRule type="containsText" dxfId="1649" priority="404" operator="containsText" text="Absence">
      <formula>NOT(ISERROR(SEARCH("Absence",K67)))</formula>
    </cfRule>
    <cfRule type="containsText" dxfId="1648" priority="405" operator="containsText" text="Holday">
      <formula>NOT(ISERROR(SEARCH("Holday",K67)))</formula>
    </cfRule>
    <cfRule type="containsText" dxfId="1647" priority="406" operator="containsText" text="Sick">
      <formula>NOT(ISERROR(SEARCH("Sick",K67)))</formula>
    </cfRule>
    <cfRule type="containsText" dxfId="1646" priority="407" operator="containsText" text="Annual">
      <formula>NOT(ISERROR(SEARCH("Annual",K67)))</formula>
    </cfRule>
    <cfRule type="containsText" dxfId="1645" priority="408" operator="containsText" text="Emergency">
      <formula>NOT(ISERROR(SEARCH("Emergency",K67)))</formula>
    </cfRule>
    <cfRule type="containsText" dxfId="1644" priority="409" operator="containsText" text="Day Off">
      <formula>NOT(ISERROR(SEARCH("Day Off",K67)))</formula>
    </cfRule>
    <cfRule type="containsText" dxfId="1643" priority="410" operator="containsText" text="OR">
      <formula>NOT(ISERROR(SEARCH("OR",K67)))</formula>
    </cfRule>
    <cfRule type="containsText" dxfId="1642" priority="411" operator="containsText" text="permission">
      <formula>NOT(ISERROR(SEARCH("permission",K67)))</formula>
    </cfRule>
  </conditionalFormatting>
  <conditionalFormatting sqref="K69 W69 M69 O69 Q69 S69 U69 AM69 AK69 AI69 AG69 AE69 AC69 Y69 AA69 BC69 BA69 AY69 AW69 AU69 AS69 AQ69 AO69 BO69 BQ69 BM69 BK69 BI69 BG69 BE69">
    <cfRule type="containsText" dxfId="1641" priority="396" operator="containsText" text="Absence">
      <formula>NOT(ISERROR(SEARCH("Absence",K69)))</formula>
    </cfRule>
    <cfRule type="containsText" dxfId="1640" priority="397" operator="containsText" text="Holday">
      <formula>NOT(ISERROR(SEARCH("Holday",K69)))</formula>
    </cfRule>
    <cfRule type="containsText" dxfId="1639" priority="398" operator="containsText" text="Sick">
      <formula>NOT(ISERROR(SEARCH("Sick",K69)))</formula>
    </cfRule>
    <cfRule type="containsText" dxfId="1638" priority="399" operator="containsText" text="Annual">
      <formula>NOT(ISERROR(SEARCH("Annual",K69)))</formula>
    </cfRule>
    <cfRule type="containsText" dxfId="1637" priority="400" operator="containsText" text="Emergency">
      <formula>NOT(ISERROR(SEARCH("Emergency",K69)))</formula>
    </cfRule>
    <cfRule type="containsText" dxfId="1636" priority="401" operator="containsText" text="Day Off">
      <formula>NOT(ISERROR(SEARCH("Day Off",K69)))</formula>
    </cfRule>
    <cfRule type="containsText" dxfId="1635" priority="402" operator="containsText" text="OR">
      <formula>NOT(ISERROR(SEARCH("OR",K69)))</formula>
    </cfRule>
    <cfRule type="containsText" dxfId="1634" priority="403" operator="containsText" text="permission">
      <formula>NOT(ISERROR(SEARCH("permission",K69)))</formula>
    </cfRule>
  </conditionalFormatting>
  <conditionalFormatting sqref="K71 W71 U71 S71 Q71 O71 M71 AM71 AK71 AI71 AG71 AE71 AC71 AA71 Y71 BC71 BA71 AY71 AW71 AU71 AS71 AQ71 AO71 BQ71 BO71 BM71 BK71 BI71 BG71 BE71">
    <cfRule type="containsText" dxfId="1633" priority="388" operator="containsText" text="Absence">
      <formula>NOT(ISERROR(SEARCH("Absence",K71)))</formula>
    </cfRule>
    <cfRule type="containsText" dxfId="1632" priority="389" operator="containsText" text="Holday">
      <formula>NOT(ISERROR(SEARCH("Holday",K71)))</formula>
    </cfRule>
    <cfRule type="containsText" dxfId="1631" priority="390" operator="containsText" text="Sick">
      <formula>NOT(ISERROR(SEARCH("Sick",K71)))</formula>
    </cfRule>
    <cfRule type="containsText" dxfId="1630" priority="391" operator="containsText" text="Annual">
      <formula>NOT(ISERROR(SEARCH("Annual",K71)))</formula>
    </cfRule>
    <cfRule type="containsText" dxfId="1629" priority="392" operator="containsText" text="Emergency">
      <formula>NOT(ISERROR(SEARCH("Emergency",K71)))</formula>
    </cfRule>
    <cfRule type="containsText" dxfId="1628" priority="393" operator="containsText" text="Day Off">
      <formula>NOT(ISERROR(SEARCH("Day Off",K71)))</formula>
    </cfRule>
    <cfRule type="containsText" dxfId="1627" priority="394" operator="containsText" text="OR">
      <formula>NOT(ISERROR(SEARCH("OR",K71)))</formula>
    </cfRule>
    <cfRule type="containsText" dxfId="1626" priority="395" operator="containsText" text="permission">
      <formula>NOT(ISERROR(SEARCH("permission",K71)))</formula>
    </cfRule>
  </conditionalFormatting>
  <conditionalFormatting sqref="K73 U73 S73 Q73 O73 M73 Y73 W73 AM73 AK73 AI73 AG73 AE73 AC73 AA73 BC73 BA73 AY73 AW73 AU73 AS73 AQ73 AO73 BQ73 BO73 BM73 BK73 BI73 BG73 BE73">
    <cfRule type="containsText" dxfId="1625" priority="380" operator="containsText" text="Absence">
      <formula>NOT(ISERROR(SEARCH("Absence",K73)))</formula>
    </cfRule>
    <cfRule type="containsText" dxfId="1624" priority="381" operator="containsText" text="Holday">
      <formula>NOT(ISERROR(SEARCH("Holday",K73)))</formula>
    </cfRule>
    <cfRule type="containsText" dxfId="1623" priority="382" operator="containsText" text="Sick">
      <formula>NOT(ISERROR(SEARCH("Sick",K73)))</formula>
    </cfRule>
    <cfRule type="containsText" dxfId="1622" priority="383" operator="containsText" text="Annual">
      <formula>NOT(ISERROR(SEARCH("Annual",K73)))</formula>
    </cfRule>
    <cfRule type="containsText" dxfId="1621" priority="384" operator="containsText" text="Emergency">
      <formula>NOT(ISERROR(SEARCH("Emergency",K73)))</formula>
    </cfRule>
    <cfRule type="containsText" dxfId="1620" priority="385" operator="containsText" text="Day Off">
      <formula>NOT(ISERROR(SEARCH("Day Off",K73)))</formula>
    </cfRule>
    <cfRule type="containsText" dxfId="1619" priority="386" operator="containsText" text="OR">
      <formula>NOT(ISERROR(SEARCH("OR",K73)))</formula>
    </cfRule>
    <cfRule type="containsText" dxfId="1618" priority="387" operator="containsText" text="permission">
      <formula>NOT(ISERROR(SEARCH("permission",K73)))</formula>
    </cfRule>
  </conditionalFormatting>
  <conditionalFormatting sqref="K75 S75 U75 Q75 O75 M75 Y75 W75 AM75 AK75 AI75 AG75 AE75 AC75 AA75 BC75 BA75 AY75 AW75 AU75 AS75 AQ75 AO75 BQ75 BO75 BM75 BK75 BI75 BG75 BE75">
    <cfRule type="containsText" dxfId="1617" priority="372" operator="containsText" text="Absence">
      <formula>NOT(ISERROR(SEARCH("Absence",K75)))</formula>
    </cfRule>
    <cfRule type="containsText" dxfId="1616" priority="373" operator="containsText" text="Holday">
      <formula>NOT(ISERROR(SEARCH("Holday",K75)))</formula>
    </cfRule>
    <cfRule type="containsText" dxfId="1615" priority="374" operator="containsText" text="Sick">
      <formula>NOT(ISERROR(SEARCH("Sick",K75)))</formula>
    </cfRule>
    <cfRule type="containsText" dxfId="1614" priority="375" operator="containsText" text="Annual">
      <formula>NOT(ISERROR(SEARCH("Annual",K75)))</formula>
    </cfRule>
    <cfRule type="containsText" dxfId="1613" priority="376" operator="containsText" text="Emergency">
      <formula>NOT(ISERROR(SEARCH("Emergency",K75)))</formula>
    </cfRule>
    <cfRule type="containsText" dxfId="1612" priority="377" operator="containsText" text="Day Off">
      <formula>NOT(ISERROR(SEARCH("Day Off",K75)))</formula>
    </cfRule>
    <cfRule type="containsText" dxfId="1611" priority="378" operator="containsText" text="OR">
      <formula>NOT(ISERROR(SEARCH("OR",K75)))</formula>
    </cfRule>
    <cfRule type="containsText" dxfId="1610" priority="379" operator="containsText" text="permission">
      <formula>NOT(ISERROR(SEARCH("permission",K75)))</formula>
    </cfRule>
  </conditionalFormatting>
  <conditionalFormatting sqref="K77 U77 S77 Q77 O77 M77 Y77 W77 AM77 AK77 AI77 AG77 AE77 AC77 AA77 BC77 BA77 AY77 AW77 AU77 AS77 AQ77 AO77 BQ77 BO77 BM77 BK77 BI77 BG77 BE77">
    <cfRule type="containsText" dxfId="1609" priority="364" operator="containsText" text="Absence">
      <formula>NOT(ISERROR(SEARCH("Absence",K77)))</formula>
    </cfRule>
    <cfRule type="containsText" dxfId="1608" priority="365" operator="containsText" text="Holday">
      <formula>NOT(ISERROR(SEARCH("Holday",K77)))</formula>
    </cfRule>
    <cfRule type="containsText" dxfId="1607" priority="366" operator="containsText" text="Sick">
      <formula>NOT(ISERROR(SEARCH("Sick",K77)))</formula>
    </cfRule>
    <cfRule type="containsText" dxfId="1606" priority="367" operator="containsText" text="Annual">
      <formula>NOT(ISERROR(SEARCH("Annual",K77)))</formula>
    </cfRule>
    <cfRule type="containsText" dxfId="1605" priority="368" operator="containsText" text="Emergency">
      <formula>NOT(ISERROR(SEARCH("Emergency",K77)))</formula>
    </cfRule>
    <cfRule type="containsText" dxfId="1604" priority="369" operator="containsText" text="Day Off">
      <formula>NOT(ISERROR(SEARCH("Day Off",K77)))</formula>
    </cfRule>
    <cfRule type="containsText" dxfId="1603" priority="370" operator="containsText" text="OR">
      <formula>NOT(ISERROR(SEARCH("OR",K77)))</formula>
    </cfRule>
    <cfRule type="containsText" dxfId="1602" priority="371" operator="containsText" text="permission">
      <formula>NOT(ISERROR(SEARCH("permission",K77)))</formula>
    </cfRule>
  </conditionalFormatting>
  <conditionalFormatting sqref="K79 U79 S79 Q79 O79 M79 Y79 W79 AM79 AK79 AI79 AG79 AE79 AC79 AA79 BC79 BA79 AY79 AW79 AU79 AS79 AQ79 AO79 BQ79 BO79 BM79 BK79 BI79 BG79 BE79">
    <cfRule type="containsText" dxfId="1601" priority="356" operator="containsText" text="Absence">
      <formula>NOT(ISERROR(SEARCH("Absence",K79)))</formula>
    </cfRule>
    <cfRule type="containsText" dxfId="1600" priority="357" operator="containsText" text="Holday">
      <formula>NOT(ISERROR(SEARCH("Holday",K79)))</formula>
    </cfRule>
    <cfRule type="containsText" dxfId="1599" priority="358" operator="containsText" text="Sick">
      <formula>NOT(ISERROR(SEARCH("Sick",K79)))</formula>
    </cfRule>
    <cfRule type="containsText" dxfId="1598" priority="359" operator="containsText" text="Annual">
      <formula>NOT(ISERROR(SEARCH("Annual",K79)))</formula>
    </cfRule>
    <cfRule type="containsText" dxfId="1597" priority="360" operator="containsText" text="Emergency">
      <formula>NOT(ISERROR(SEARCH("Emergency",K79)))</formula>
    </cfRule>
    <cfRule type="containsText" dxfId="1596" priority="361" operator="containsText" text="Day Off">
      <formula>NOT(ISERROR(SEARCH("Day Off",K79)))</formula>
    </cfRule>
    <cfRule type="containsText" dxfId="1595" priority="362" operator="containsText" text="OR">
      <formula>NOT(ISERROR(SEARCH("OR",K79)))</formula>
    </cfRule>
    <cfRule type="containsText" dxfId="1594" priority="363" operator="containsText" text="permission">
      <formula>NOT(ISERROR(SEARCH("permission",K79)))</formula>
    </cfRule>
  </conditionalFormatting>
  <conditionalFormatting sqref="K81 Y81 W81 U81 S81 Q81 O81 M81 BQ81 BO81 BM81 BK81 BI81 BG81 BE81 BC81 BA81 AY81 AK81 AM81 AO81:AQ81 AI81 AG81 AE81 AC81 AA81 AS81 AW81 AU81">
    <cfRule type="containsText" dxfId="1593" priority="348" operator="containsText" text="Absence">
      <formula>NOT(ISERROR(SEARCH("Absence",K81)))</formula>
    </cfRule>
    <cfRule type="containsText" dxfId="1592" priority="349" operator="containsText" text="Holday">
      <formula>NOT(ISERROR(SEARCH("Holday",K81)))</formula>
    </cfRule>
    <cfRule type="containsText" dxfId="1591" priority="350" operator="containsText" text="Sick">
      <formula>NOT(ISERROR(SEARCH("Sick",K81)))</formula>
    </cfRule>
    <cfRule type="containsText" dxfId="1590" priority="351" operator="containsText" text="Annual">
      <formula>NOT(ISERROR(SEARCH("Annual",K81)))</formula>
    </cfRule>
    <cfRule type="containsText" dxfId="1589" priority="352" operator="containsText" text="Emergency">
      <formula>NOT(ISERROR(SEARCH("Emergency",K81)))</formula>
    </cfRule>
    <cfRule type="containsText" dxfId="1588" priority="353" operator="containsText" text="Day Off">
      <formula>NOT(ISERROR(SEARCH("Day Off",K81)))</formula>
    </cfRule>
    <cfRule type="containsText" dxfId="1587" priority="354" operator="containsText" text="OR">
      <formula>NOT(ISERROR(SEARCH("OR",K81)))</formula>
    </cfRule>
    <cfRule type="containsText" dxfId="1586" priority="355" operator="containsText" text="permission">
      <formula>NOT(ISERROR(SEARCH("permission",K81)))</formula>
    </cfRule>
  </conditionalFormatting>
  <conditionalFormatting sqref="K83 Y83 W83 U83 S83 Q83 O83 M83 BQ83 BO83 BM83 BK83 BI83 BG83 BE83 BC83 BA83 AY83 AM83 AK83 AQ83 AO83 AS83 AU83 AW83 AI83 AG83 AE83 AC83 AA83">
    <cfRule type="containsText" dxfId="1585" priority="340" operator="containsText" text="Absence">
      <formula>NOT(ISERROR(SEARCH("Absence",K83)))</formula>
    </cfRule>
    <cfRule type="containsText" dxfId="1584" priority="341" operator="containsText" text="Holday">
      <formula>NOT(ISERROR(SEARCH("Holday",K83)))</formula>
    </cfRule>
    <cfRule type="containsText" dxfId="1583" priority="342" operator="containsText" text="Sick">
      <formula>NOT(ISERROR(SEARCH("Sick",K83)))</formula>
    </cfRule>
    <cfRule type="containsText" dxfId="1582" priority="343" operator="containsText" text="Annual">
      <formula>NOT(ISERROR(SEARCH("Annual",K83)))</formula>
    </cfRule>
    <cfRule type="containsText" dxfId="1581" priority="344" operator="containsText" text="Emergency">
      <formula>NOT(ISERROR(SEARCH("Emergency",K83)))</formula>
    </cfRule>
    <cfRule type="containsText" dxfId="1580" priority="345" operator="containsText" text="Day Off">
      <formula>NOT(ISERROR(SEARCH("Day Off",K83)))</formula>
    </cfRule>
    <cfRule type="containsText" dxfId="1579" priority="346" operator="containsText" text="OR">
      <formula>NOT(ISERROR(SEARCH("OR",K83)))</formula>
    </cfRule>
    <cfRule type="containsText" dxfId="1578" priority="347" operator="containsText" text="permission">
      <formula>NOT(ISERROR(SEARCH("permission",K83)))</formula>
    </cfRule>
  </conditionalFormatting>
  <conditionalFormatting sqref="K85 M85 O85 Q85 S85 U85 W85 Y85 BQ85 BO85 BM85 BK85 BI85 BG85 BE85 BC85 BA85 AY85 AM85 AK85 AQ85 AO85 AS85 AU85 AW85 AI85 AG85 AE85 AC85 AA85">
    <cfRule type="containsText" dxfId="1577" priority="332" operator="containsText" text="Absence">
      <formula>NOT(ISERROR(SEARCH("Absence",K85)))</formula>
    </cfRule>
    <cfRule type="containsText" dxfId="1576" priority="333" operator="containsText" text="Holday">
      <formula>NOT(ISERROR(SEARCH("Holday",K85)))</formula>
    </cfRule>
    <cfRule type="containsText" dxfId="1575" priority="334" operator="containsText" text="Sick">
      <formula>NOT(ISERROR(SEARCH("Sick",K85)))</formula>
    </cfRule>
    <cfRule type="containsText" dxfId="1574" priority="335" operator="containsText" text="Annual">
      <formula>NOT(ISERROR(SEARCH("Annual",K85)))</formula>
    </cfRule>
    <cfRule type="containsText" dxfId="1573" priority="336" operator="containsText" text="Emergency">
      <formula>NOT(ISERROR(SEARCH("Emergency",K85)))</formula>
    </cfRule>
    <cfRule type="containsText" dxfId="1572" priority="337" operator="containsText" text="Day Off">
      <formula>NOT(ISERROR(SEARCH("Day Off",K85)))</formula>
    </cfRule>
    <cfRule type="containsText" dxfId="1571" priority="338" operator="containsText" text="OR">
      <formula>NOT(ISERROR(SEARCH("OR",K85)))</formula>
    </cfRule>
    <cfRule type="containsText" dxfId="1570" priority="339" operator="containsText" text="permission">
      <formula>NOT(ISERROR(SEARCH("permission",K85)))</formula>
    </cfRule>
  </conditionalFormatting>
  <conditionalFormatting sqref="K87 Y87 W87 U87 S87 Q87 O87 M87 BQ87 BO87 BM87 BK87 BI87 BG87 BE87 BC87 BA87 AY87 AM87 AK87 AQ87 AO87 AS87 AU87 AW87 AI87 AG87 AE87 AC87 AA87">
    <cfRule type="containsText" dxfId="1569" priority="324" operator="containsText" text="Absence">
      <formula>NOT(ISERROR(SEARCH("Absence",K87)))</formula>
    </cfRule>
    <cfRule type="containsText" dxfId="1568" priority="325" operator="containsText" text="Holday">
      <formula>NOT(ISERROR(SEARCH("Holday",K87)))</formula>
    </cfRule>
    <cfRule type="containsText" dxfId="1567" priority="326" operator="containsText" text="Sick">
      <formula>NOT(ISERROR(SEARCH("Sick",K87)))</formula>
    </cfRule>
    <cfRule type="containsText" dxfId="1566" priority="327" operator="containsText" text="Annual">
      <formula>NOT(ISERROR(SEARCH("Annual",K87)))</formula>
    </cfRule>
    <cfRule type="containsText" dxfId="1565" priority="328" operator="containsText" text="Emergency">
      <formula>NOT(ISERROR(SEARCH("Emergency",K87)))</formula>
    </cfRule>
    <cfRule type="containsText" dxfId="1564" priority="329" operator="containsText" text="Day Off">
      <formula>NOT(ISERROR(SEARCH("Day Off",K87)))</formula>
    </cfRule>
    <cfRule type="containsText" dxfId="1563" priority="330" operator="containsText" text="OR">
      <formula>NOT(ISERROR(SEARCH("OR",K87)))</formula>
    </cfRule>
    <cfRule type="containsText" dxfId="1562" priority="331" operator="containsText" text="permission">
      <formula>NOT(ISERROR(SEARCH("permission",K87)))</formula>
    </cfRule>
  </conditionalFormatting>
  <conditionalFormatting sqref="K89 U89 S89 Q89 O89 M89 W89 Y89 BQ89 BO89 BM89 BK89 BI89 BG89 BE89 BC89 BA89 AY89 AM89 AK89 AQ89 AO89 AS89 AU89 AW89 AI89 AG89 AE89 AC89 AA89">
    <cfRule type="containsText" dxfId="1561" priority="316" operator="containsText" text="Absence">
      <formula>NOT(ISERROR(SEARCH("Absence",K89)))</formula>
    </cfRule>
    <cfRule type="containsText" dxfId="1560" priority="317" operator="containsText" text="Holday">
      <formula>NOT(ISERROR(SEARCH("Holday",K89)))</formula>
    </cfRule>
    <cfRule type="containsText" dxfId="1559" priority="318" operator="containsText" text="Sick">
      <formula>NOT(ISERROR(SEARCH("Sick",K89)))</formula>
    </cfRule>
    <cfRule type="containsText" dxfId="1558" priority="319" operator="containsText" text="Annual">
      <formula>NOT(ISERROR(SEARCH("Annual",K89)))</formula>
    </cfRule>
    <cfRule type="containsText" dxfId="1557" priority="320" operator="containsText" text="Emergency">
      <formula>NOT(ISERROR(SEARCH("Emergency",K89)))</formula>
    </cfRule>
    <cfRule type="containsText" dxfId="1556" priority="321" operator="containsText" text="Day Off">
      <formula>NOT(ISERROR(SEARCH("Day Off",K89)))</formula>
    </cfRule>
    <cfRule type="containsText" dxfId="1555" priority="322" operator="containsText" text="OR">
      <formula>NOT(ISERROR(SEARCH("OR",K89)))</formula>
    </cfRule>
    <cfRule type="containsText" dxfId="1554" priority="323" operator="containsText" text="permission">
      <formula>NOT(ISERROR(SEARCH("permission",K89)))</formula>
    </cfRule>
  </conditionalFormatting>
  <conditionalFormatting sqref="K91 U91 S91 Q91 O91 M91 Y91 W91 BQ91 BO91 BM91 BK91 BI91 BG91 BE91 BC91 BA91 AY91 AM91 AK91 AQ91 AO91 AS91 AU91 AW91 AI91 AG91 AE91 AC91 AA91">
    <cfRule type="containsText" dxfId="1553" priority="308" operator="containsText" text="Absence">
      <formula>NOT(ISERROR(SEARCH("Absence",K91)))</formula>
    </cfRule>
    <cfRule type="containsText" dxfId="1552" priority="309" operator="containsText" text="Holday">
      <formula>NOT(ISERROR(SEARCH("Holday",K91)))</formula>
    </cfRule>
    <cfRule type="containsText" dxfId="1551" priority="310" operator="containsText" text="Sick">
      <formula>NOT(ISERROR(SEARCH("Sick",K91)))</formula>
    </cfRule>
    <cfRule type="containsText" dxfId="1550" priority="311" operator="containsText" text="Annual">
      <formula>NOT(ISERROR(SEARCH("Annual",K91)))</formula>
    </cfRule>
    <cfRule type="containsText" dxfId="1549" priority="312" operator="containsText" text="Emergency">
      <formula>NOT(ISERROR(SEARCH("Emergency",K91)))</formula>
    </cfRule>
    <cfRule type="containsText" dxfId="1548" priority="313" operator="containsText" text="Day Off">
      <formula>NOT(ISERROR(SEARCH("Day Off",K91)))</formula>
    </cfRule>
    <cfRule type="containsText" dxfId="1547" priority="314" operator="containsText" text="OR">
      <formula>NOT(ISERROR(SEARCH("OR",K91)))</formula>
    </cfRule>
    <cfRule type="containsText" dxfId="1546" priority="315" operator="containsText" text="permission">
      <formula>NOT(ISERROR(SEARCH("permission",K91)))</formula>
    </cfRule>
  </conditionalFormatting>
  <conditionalFormatting sqref="K93 U93 S93 Q93 O93 M93 Y93 W93 BQ93 BO93 BM93 BK93 BI93 BG93 BE93 BC93 BA93 AY93 AM93 AK93 AQ93 AO93 AS93 AU93 AW93 AI93 AG93 AE93 AC93 AA93">
    <cfRule type="containsText" dxfId="1545" priority="300" operator="containsText" text="Absence">
      <formula>NOT(ISERROR(SEARCH("Absence",K93)))</formula>
    </cfRule>
    <cfRule type="containsText" dxfId="1544" priority="301" operator="containsText" text="Holday">
      <formula>NOT(ISERROR(SEARCH("Holday",K93)))</formula>
    </cfRule>
    <cfRule type="containsText" dxfId="1543" priority="302" operator="containsText" text="Sick">
      <formula>NOT(ISERROR(SEARCH("Sick",K93)))</formula>
    </cfRule>
    <cfRule type="containsText" dxfId="1542" priority="303" operator="containsText" text="Annual">
      <formula>NOT(ISERROR(SEARCH("Annual",K93)))</formula>
    </cfRule>
    <cfRule type="containsText" dxfId="1541" priority="304" operator="containsText" text="Emergency">
      <formula>NOT(ISERROR(SEARCH("Emergency",K93)))</formula>
    </cfRule>
    <cfRule type="containsText" dxfId="1540" priority="305" operator="containsText" text="Day Off">
      <formula>NOT(ISERROR(SEARCH("Day Off",K93)))</formula>
    </cfRule>
    <cfRule type="containsText" dxfId="1539" priority="306" operator="containsText" text="OR">
      <formula>NOT(ISERROR(SEARCH("OR",K93)))</formula>
    </cfRule>
    <cfRule type="containsText" dxfId="1538" priority="307" operator="containsText" text="permission">
      <formula>NOT(ISERROR(SEARCH("permission",K93)))</formula>
    </cfRule>
  </conditionalFormatting>
  <conditionalFormatting sqref="K95 U95 S95 Q95 O95 M95 Y95 W95 BQ95 BO95 BM95 BK95 BI95 BG95 BE95 BC95 BA95 AY95 AM95 AK95 AQ95 AO95 AS95 AU95 AW95 AI95 AG95 AE95 AC95 AA95">
    <cfRule type="containsText" dxfId="1537" priority="292" operator="containsText" text="Absence">
      <formula>NOT(ISERROR(SEARCH("Absence",K95)))</formula>
    </cfRule>
    <cfRule type="containsText" dxfId="1536" priority="293" operator="containsText" text="Holday">
      <formula>NOT(ISERROR(SEARCH("Holday",K95)))</formula>
    </cfRule>
    <cfRule type="containsText" dxfId="1535" priority="294" operator="containsText" text="Sick">
      <formula>NOT(ISERROR(SEARCH("Sick",K95)))</formula>
    </cfRule>
    <cfRule type="containsText" dxfId="1534" priority="295" operator="containsText" text="Annual">
      <formula>NOT(ISERROR(SEARCH("Annual",K95)))</formula>
    </cfRule>
    <cfRule type="containsText" dxfId="1533" priority="296" operator="containsText" text="Emergency">
      <formula>NOT(ISERROR(SEARCH("Emergency",K95)))</formula>
    </cfRule>
    <cfRule type="containsText" dxfId="1532" priority="297" operator="containsText" text="Day Off">
      <formula>NOT(ISERROR(SEARCH("Day Off",K95)))</formula>
    </cfRule>
    <cfRule type="containsText" dxfId="1531" priority="298" operator="containsText" text="OR">
      <formula>NOT(ISERROR(SEARCH("OR",K95)))</formula>
    </cfRule>
    <cfRule type="containsText" dxfId="1530" priority="299" operator="containsText" text="permission">
      <formula>NOT(ISERROR(SEARCH("permission",K95)))</formula>
    </cfRule>
  </conditionalFormatting>
  <conditionalFormatting sqref="K97:O97 U97 S97 Q97 W97 Y97 BQ97 BO97 BM97 BK97 BI97 BG97 BE97 BC97 BA97 AY97 AM97 AK97 AQ97 AO97 AS97 AU97 AW97 AI97 AG97 AE97 AC97 AA97">
    <cfRule type="containsText" dxfId="1529" priority="284" operator="containsText" text="Absence">
      <formula>NOT(ISERROR(SEARCH("Absence",K97)))</formula>
    </cfRule>
    <cfRule type="containsText" dxfId="1528" priority="285" operator="containsText" text="Holday">
      <formula>NOT(ISERROR(SEARCH("Holday",K97)))</formula>
    </cfRule>
    <cfRule type="containsText" dxfId="1527" priority="286" operator="containsText" text="Sick">
      <formula>NOT(ISERROR(SEARCH("Sick",K97)))</formula>
    </cfRule>
    <cfRule type="containsText" dxfId="1526" priority="287" operator="containsText" text="Annual">
      <formula>NOT(ISERROR(SEARCH("Annual",K97)))</formula>
    </cfRule>
    <cfRule type="containsText" dxfId="1525" priority="288" operator="containsText" text="Emergency">
      <formula>NOT(ISERROR(SEARCH("Emergency",K97)))</formula>
    </cfRule>
    <cfRule type="containsText" dxfId="1524" priority="289" operator="containsText" text="Day Off">
      <formula>NOT(ISERROR(SEARCH("Day Off",K97)))</formula>
    </cfRule>
    <cfRule type="containsText" dxfId="1523" priority="290" operator="containsText" text="OR">
      <formula>NOT(ISERROR(SEARCH("OR",K97)))</formula>
    </cfRule>
    <cfRule type="containsText" dxfId="1522" priority="291" operator="containsText" text="permission">
      <formula>NOT(ISERROR(SEARCH("permission",K97)))</formula>
    </cfRule>
  </conditionalFormatting>
  <conditionalFormatting sqref="K99 M99 O99 Q99 S99 U99 W99 Y99 BQ99 BO99 BM99 BK99 BI99 BG99 BE99 BC99 BA99 AY99 AM99 AK99 AQ99 AO99 AS99 AU99 AW99 AI99 AG99 AE99 AC99 AA99">
    <cfRule type="containsText" dxfId="1521" priority="276" operator="containsText" text="Absence">
      <formula>NOT(ISERROR(SEARCH("Absence",K99)))</formula>
    </cfRule>
    <cfRule type="containsText" dxfId="1520" priority="277" operator="containsText" text="Holday">
      <formula>NOT(ISERROR(SEARCH("Holday",K99)))</formula>
    </cfRule>
    <cfRule type="containsText" dxfId="1519" priority="278" operator="containsText" text="Sick">
      <formula>NOT(ISERROR(SEARCH("Sick",K99)))</formula>
    </cfRule>
    <cfRule type="containsText" dxfId="1518" priority="279" operator="containsText" text="Annual">
      <formula>NOT(ISERROR(SEARCH("Annual",K99)))</formula>
    </cfRule>
    <cfRule type="containsText" dxfId="1517" priority="280" operator="containsText" text="Emergency">
      <formula>NOT(ISERROR(SEARCH("Emergency",K99)))</formula>
    </cfRule>
    <cfRule type="containsText" dxfId="1516" priority="281" operator="containsText" text="Day Off">
      <formula>NOT(ISERROR(SEARCH("Day Off",K99)))</formula>
    </cfRule>
    <cfRule type="containsText" dxfId="1515" priority="282" operator="containsText" text="OR">
      <formula>NOT(ISERROR(SEARCH("OR",K99)))</formula>
    </cfRule>
    <cfRule type="containsText" dxfId="1514" priority="283" operator="containsText" text="permission">
      <formula>NOT(ISERROR(SEARCH("permission",K99)))</formula>
    </cfRule>
  </conditionalFormatting>
  <conditionalFormatting sqref="K101 M101 O101 Q101 S101 U101 Y101 W101 BQ101 BO101 BM101 BK101 BI101 BG101 BE101 BC101 BA101 AY101 AM101 AK101 AQ101 AO101 AS101 AU101 AW101 AI101 AG101 AE101 AC101 AA101">
    <cfRule type="containsText" dxfId="1513" priority="268" operator="containsText" text="Absence">
      <formula>NOT(ISERROR(SEARCH("Absence",K101)))</formula>
    </cfRule>
    <cfRule type="containsText" dxfId="1512" priority="269" operator="containsText" text="Holday">
      <formula>NOT(ISERROR(SEARCH("Holday",K101)))</formula>
    </cfRule>
    <cfRule type="containsText" dxfId="1511" priority="270" operator="containsText" text="Sick">
      <formula>NOT(ISERROR(SEARCH("Sick",K101)))</formula>
    </cfRule>
    <cfRule type="containsText" dxfId="1510" priority="271" operator="containsText" text="Annual">
      <formula>NOT(ISERROR(SEARCH("Annual",K101)))</formula>
    </cfRule>
    <cfRule type="containsText" dxfId="1509" priority="272" operator="containsText" text="Emergency">
      <formula>NOT(ISERROR(SEARCH("Emergency",K101)))</formula>
    </cfRule>
    <cfRule type="containsText" dxfId="1508" priority="273" operator="containsText" text="Day Off">
      <formula>NOT(ISERROR(SEARCH("Day Off",K101)))</formula>
    </cfRule>
    <cfRule type="containsText" dxfId="1507" priority="274" operator="containsText" text="OR">
      <formula>NOT(ISERROR(SEARCH("OR",K101)))</formula>
    </cfRule>
    <cfRule type="containsText" dxfId="1506" priority="275" operator="containsText" text="permission">
      <formula>NOT(ISERROR(SEARCH("permission",K101)))</formula>
    </cfRule>
  </conditionalFormatting>
  <conditionalFormatting sqref="K103 M103 O103 Q103 S103 U103 Y103 W103 BQ103 BO103 BM103 BK103 BI103 BG103 BE103 BC103 BA103 AY103 AM103 AK103 AQ103 AO103 AS103 AU103 AW103 AI103 AG103 AE103 AC103 AA103">
    <cfRule type="containsText" dxfId="1505" priority="260" operator="containsText" text="Absence">
      <formula>NOT(ISERROR(SEARCH("Absence",K103)))</formula>
    </cfRule>
    <cfRule type="containsText" dxfId="1504" priority="261" operator="containsText" text="Holday">
      <formula>NOT(ISERROR(SEARCH("Holday",K103)))</formula>
    </cfRule>
    <cfRule type="containsText" dxfId="1503" priority="262" operator="containsText" text="Sick">
      <formula>NOT(ISERROR(SEARCH("Sick",K103)))</formula>
    </cfRule>
    <cfRule type="containsText" dxfId="1502" priority="263" operator="containsText" text="Annual">
      <formula>NOT(ISERROR(SEARCH("Annual",K103)))</formula>
    </cfRule>
    <cfRule type="containsText" dxfId="1501" priority="264" operator="containsText" text="Emergency">
      <formula>NOT(ISERROR(SEARCH("Emergency",K103)))</formula>
    </cfRule>
    <cfRule type="containsText" dxfId="1500" priority="265" operator="containsText" text="Day Off">
      <formula>NOT(ISERROR(SEARCH("Day Off",K103)))</formula>
    </cfRule>
    <cfRule type="containsText" dxfId="1499" priority="266" operator="containsText" text="OR">
      <formula>NOT(ISERROR(SEARCH("OR",K103)))</formula>
    </cfRule>
    <cfRule type="containsText" dxfId="1498" priority="267" operator="containsText" text="permission">
      <formula>NOT(ISERROR(SEARCH("permission",K103)))</formula>
    </cfRule>
  </conditionalFormatting>
  <conditionalFormatting sqref="K105 U105 S105 Q105 O105 M105 Y105 W105 BQ105 BO105 BM105 BK105 BI105 BG105 BE105 BC105 BA105 AY105 AC105 AA105 AE105 AG105 AI105 AK105 AM105 AO105 AQ105 AS105:AW105">
    <cfRule type="containsText" dxfId="1497" priority="252" operator="containsText" text="Absence">
      <formula>NOT(ISERROR(SEARCH("Absence",K105)))</formula>
    </cfRule>
    <cfRule type="containsText" dxfId="1496" priority="253" operator="containsText" text="Holday">
      <formula>NOT(ISERROR(SEARCH("Holday",K105)))</formula>
    </cfRule>
    <cfRule type="containsText" dxfId="1495" priority="254" operator="containsText" text="Sick">
      <formula>NOT(ISERROR(SEARCH("Sick",K105)))</formula>
    </cfRule>
    <cfRule type="containsText" dxfId="1494" priority="255" operator="containsText" text="Annual">
      <formula>NOT(ISERROR(SEARCH("Annual",K105)))</formula>
    </cfRule>
    <cfRule type="containsText" dxfId="1493" priority="256" operator="containsText" text="Emergency">
      <formula>NOT(ISERROR(SEARCH("Emergency",K105)))</formula>
    </cfRule>
    <cfRule type="containsText" dxfId="1492" priority="257" operator="containsText" text="Day Off">
      <formula>NOT(ISERROR(SEARCH("Day Off",K105)))</formula>
    </cfRule>
    <cfRule type="containsText" dxfId="1491" priority="258" operator="containsText" text="OR">
      <formula>NOT(ISERROR(SEARCH("OR",K105)))</formula>
    </cfRule>
    <cfRule type="containsText" dxfId="1490" priority="259" operator="containsText" text="permission">
      <formula>NOT(ISERROR(SEARCH("permission",K105)))</formula>
    </cfRule>
  </conditionalFormatting>
  <conditionalFormatting sqref="K107 M107 O107 Q107 S107 U107 Y107 W107 BQ107 BO107 BM107 BK107 BI107 BG107 BE107 BC107 BA107 AY107 AC107 AA107 AE107 AG107 AI107 AK107 AM107 AO107 AQ107 AS107 AU107:AW107">
    <cfRule type="containsText" dxfId="1489" priority="244" operator="containsText" text="Absence">
      <formula>NOT(ISERROR(SEARCH("Absence",K107)))</formula>
    </cfRule>
    <cfRule type="containsText" dxfId="1488" priority="245" operator="containsText" text="Holday">
      <formula>NOT(ISERROR(SEARCH("Holday",K107)))</formula>
    </cfRule>
    <cfRule type="containsText" dxfId="1487" priority="246" operator="containsText" text="Sick">
      <formula>NOT(ISERROR(SEARCH("Sick",K107)))</formula>
    </cfRule>
    <cfRule type="containsText" dxfId="1486" priority="247" operator="containsText" text="Annual">
      <formula>NOT(ISERROR(SEARCH("Annual",K107)))</formula>
    </cfRule>
    <cfRule type="containsText" dxfId="1485" priority="248" operator="containsText" text="Emergency">
      <formula>NOT(ISERROR(SEARCH("Emergency",K107)))</formula>
    </cfRule>
    <cfRule type="containsText" dxfId="1484" priority="249" operator="containsText" text="Day Off">
      <formula>NOT(ISERROR(SEARCH("Day Off",K107)))</formula>
    </cfRule>
    <cfRule type="containsText" dxfId="1483" priority="250" operator="containsText" text="OR">
      <formula>NOT(ISERROR(SEARCH("OR",K107)))</formula>
    </cfRule>
    <cfRule type="containsText" dxfId="1482" priority="251" operator="containsText" text="permission">
      <formula>NOT(ISERROR(SEARCH("permission",K107)))</formula>
    </cfRule>
  </conditionalFormatting>
  <conditionalFormatting sqref="K109 M109 O109 Q109 S109 U109 Y109 W109 BQ109 BO109 BM109 BK109 BI109 BG109 BE109 BC109 BA109 AY109 AC109 AA109 AE109 AG109 AI109 AK109 AM109 AO109 AQ109 AS109 AU109:AW109">
    <cfRule type="containsText" dxfId="1481" priority="236" operator="containsText" text="Absence">
      <formula>NOT(ISERROR(SEARCH("Absence",K109)))</formula>
    </cfRule>
    <cfRule type="containsText" dxfId="1480" priority="237" operator="containsText" text="Holday">
      <formula>NOT(ISERROR(SEARCH("Holday",K109)))</formula>
    </cfRule>
    <cfRule type="containsText" dxfId="1479" priority="238" operator="containsText" text="Sick">
      <formula>NOT(ISERROR(SEARCH("Sick",K109)))</formula>
    </cfRule>
    <cfRule type="containsText" dxfId="1478" priority="239" operator="containsText" text="Annual">
      <formula>NOT(ISERROR(SEARCH("Annual",K109)))</formula>
    </cfRule>
    <cfRule type="containsText" dxfId="1477" priority="240" operator="containsText" text="Emergency">
      <formula>NOT(ISERROR(SEARCH("Emergency",K109)))</formula>
    </cfRule>
    <cfRule type="containsText" dxfId="1476" priority="241" operator="containsText" text="Day Off">
      <formula>NOT(ISERROR(SEARCH("Day Off",K109)))</formula>
    </cfRule>
    <cfRule type="containsText" dxfId="1475" priority="242" operator="containsText" text="OR">
      <formula>NOT(ISERROR(SEARCH("OR",K109)))</formula>
    </cfRule>
    <cfRule type="containsText" dxfId="1474" priority="243" operator="containsText" text="permission">
      <formula>NOT(ISERROR(SEARCH("permission",K109)))</formula>
    </cfRule>
  </conditionalFormatting>
  <conditionalFormatting sqref="K111 U111 S111 Q111 O111 M111 Y111 W111 BQ111 BO111 BM111 BK111 BI111 BG111 BE111 BC111 BA111 AY111 AC111 AA111 AE111 AG111 AI111 AK111 AM111 AO111 AQ111 AS111:AW111">
    <cfRule type="containsText" dxfId="1473" priority="228" operator="containsText" text="Absence">
      <formula>NOT(ISERROR(SEARCH("Absence",K111)))</formula>
    </cfRule>
    <cfRule type="containsText" dxfId="1472" priority="229" operator="containsText" text="Holday">
      <formula>NOT(ISERROR(SEARCH("Holday",K111)))</formula>
    </cfRule>
    <cfRule type="containsText" dxfId="1471" priority="230" operator="containsText" text="Sick">
      <formula>NOT(ISERROR(SEARCH("Sick",K111)))</formula>
    </cfRule>
    <cfRule type="containsText" dxfId="1470" priority="231" operator="containsText" text="Annual">
      <formula>NOT(ISERROR(SEARCH("Annual",K111)))</formula>
    </cfRule>
    <cfRule type="containsText" dxfId="1469" priority="232" operator="containsText" text="Emergency">
      <formula>NOT(ISERROR(SEARCH("Emergency",K111)))</formula>
    </cfRule>
    <cfRule type="containsText" dxfId="1468" priority="233" operator="containsText" text="Day Off">
      <formula>NOT(ISERROR(SEARCH("Day Off",K111)))</formula>
    </cfRule>
    <cfRule type="containsText" dxfId="1467" priority="234" operator="containsText" text="OR">
      <formula>NOT(ISERROR(SEARCH("OR",K111)))</formula>
    </cfRule>
    <cfRule type="containsText" dxfId="1466" priority="235" operator="containsText" text="permission">
      <formula>NOT(ISERROR(SEARCH("permission",K111)))</formula>
    </cfRule>
  </conditionalFormatting>
  <conditionalFormatting sqref="K113 M113 O113 Q113 S113 U113 Y113 W113 BQ113 BO113 BM113 BK113 BI113 BG113 BE113 BC113 BA113 AY113 AC113 AA113 AE113 AG113 AI113 AK113 AM113 AO113 AQ113 AS113:AU113 AW113">
    <cfRule type="containsText" dxfId="1465" priority="220" operator="containsText" text="Absence">
      <formula>NOT(ISERROR(SEARCH("Absence",K113)))</formula>
    </cfRule>
    <cfRule type="containsText" dxfId="1464" priority="221" operator="containsText" text="Holday">
      <formula>NOT(ISERROR(SEARCH("Holday",K113)))</formula>
    </cfRule>
    <cfRule type="containsText" dxfId="1463" priority="222" operator="containsText" text="Sick">
      <formula>NOT(ISERROR(SEARCH("Sick",K113)))</formula>
    </cfRule>
    <cfRule type="containsText" dxfId="1462" priority="223" operator="containsText" text="Annual">
      <formula>NOT(ISERROR(SEARCH("Annual",K113)))</formula>
    </cfRule>
    <cfRule type="containsText" dxfId="1461" priority="224" operator="containsText" text="Emergency">
      <formula>NOT(ISERROR(SEARCH("Emergency",K113)))</formula>
    </cfRule>
    <cfRule type="containsText" dxfId="1460" priority="225" operator="containsText" text="Day Off">
      <formula>NOT(ISERROR(SEARCH("Day Off",K113)))</formula>
    </cfRule>
    <cfRule type="containsText" dxfId="1459" priority="226" operator="containsText" text="OR">
      <formula>NOT(ISERROR(SEARCH("OR",K113)))</formula>
    </cfRule>
    <cfRule type="containsText" dxfId="1458" priority="227" operator="containsText" text="permission">
      <formula>NOT(ISERROR(SEARCH("permission",K113)))</formula>
    </cfRule>
  </conditionalFormatting>
  <conditionalFormatting sqref="K115 M115 O115 Q115 S115 U115 Y115 W115 BQ115 BO115 BM115 BK115 BI115 BG115 BE115 BC115 BA115 AY115 AC115 AA115 AE115 AG115 AI115 AK115 AM115 AO115 AQ115 AS115 AU115 AW115">
    <cfRule type="containsText" dxfId="1457" priority="212" operator="containsText" text="Absence">
      <formula>NOT(ISERROR(SEARCH("Absence",K115)))</formula>
    </cfRule>
    <cfRule type="containsText" dxfId="1456" priority="213" operator="containsText" text="Holday">
      <formula>NOT(ISERROR(SEARCH("Holday",K115)))</formula>
    </cfRule>
    <cfRule type="containsText" dxfId="1455" priority="214" operator="containsText" text="Sick">
      <formula>NOT(ISERROR(SEARCH("Sick",K115)))</formula>
    </cfRule>
    <cfRule type="containsText" dxfId="1454" priority="215" operator="containsText" text="Annual">
      <formula>NOT(ISERROR(SEARCH("Annual",K115)))</formula>
    </cfRule>
    <cfRule type="containsText" dxfId="1453" priority="216" operator="containsText" text="Emergency">
      <formula>NOT(ISERROR(SEARCH("Emergency",K115)))</formula>
    </cfRule>
    <cfRule type="containsText" dxfId="1452" priority="217" operator="containsText" text="Day Off">
      <formula>NOT(ISERROR(SEARCH("Day Off",K115)))</formula>
    </cfRule>
    <cfRule type="containsText" dxfId="1451" priority="218" operator="containsText" text="OR">
      <formula>NOT(ISERROR(SEARCH("OR",K115)))</formula>
    </cfRule>
    <cfRule type="containsText" dxfId="1450" priority="219" operator="containsText" text="permission">
      <formula>NOT(ISERROR(SEARCH("permission",K115)))</formula>
    </cfRule>
  </conditionalFormatting>
  <conditionalFormatting sqref="K117 U117 S117 Q117 O117 M117 Y117 W117 BQ117 BO117 BM117 BK117 BI117 BG117 BE117 BC117 BA117 AY117 AC117 AA117 AE117 AG117 AI117 AK117 AM117 AO117 AQ117 AS117:AU117 AW117">
    <cfRule type="containsText" dxfId="1449" priority="204" operator="containsText" text="Absence">
      <formula>NOT(ISERROR(SEARCH("Absence",K117)))</formula>
    </cfRule>
    <cfRule type="containsText" dxfId="1448" priority="205" operator="containsText" text="Holday">
      <formula>NOT(ISERROR(SEARCH("Holday",K117)))</formula>
    </cfRule>
    <cfRule type="containsText" dxfId="1447" priority="206" operator="containsText" text="Sick">
      <formula>NOT(ISERROR(SEARCH("Sick",K117)))</formula>
    </cfRule>
    <cfRule type="containsText" dxfId="1446" priority="207" operator="containsText" text="Annual">
      <formula>NOT(ISERROR(SEARCH("Annual",K117)))</formula>
    </cfRule>
    <cfRule type="containsText" dxfId="1445" priority="208" operator="containsText" text="Emergency">
      <formula>NOT(ISERROR(SEARCH("Emergency",K117)))</formula>
    </cfRule>
    <cfRule type="containsText" dxfId="1444" priority="209" operator="containsText" text="Day Off">
      <formula>NOT(ISERROR(SEARCH("Day Off",K117)))</formula>
    </cfRule>
    <cfRule type="containsText" dxfId="1443" priority="210" operator="containsText" text="OR">
      <formula>NOT(ISERROR(SEARCH("OR",K117)))</formula>
    </cfRule>
    <cfRule type="containsText" dxfId="1442" priority="211" operator="containsText" text="permission">
      <formula>NOT(ISERROR(SEARCH("permission",K117)))</formula>
    </cfRule>
  </conditionalFormatting>
  <conditionalFormatting sqref="K119 M119 O119 Q119 S119 U119 Y119 W119 BQ119 BO119 BM119 BK119 BI119 BG119 BE119 BC119 BA119 AY119 AC119 AA119 AE119 AG119 AI119 AK119 AM119 AO119 AQ119 AS119:AW119">
    <cfRule type="containsText" dxfId="1441" priority="196" operator="containsText" text="Absence">
      <formula>NOT(ISERROR(SEARCH("Absence",K119)))</formula>
    </cfRule>
    <cfRule type="containsText" dxfId="1440" priority="197" operator="containsText" text="Holday">
      <formula>NOT(ISERROR(SEARCH("Holday",K119)))</formula>
    </cfRule>
    <cfRule type="containsText" dxfId="1439" priority="198" operator="containsText" text="Sick">
      <formula>NOT(ISERROR(SEARCH("Sick",K119)))</formula>
    </cfRule>
    <cfRule type="containsText" dxfId="1438" priority="199" operator="containsText" text="Annual">
      <formula>NOT(ISERROR(SEARCH("Annual",K119)))</formula>
    </cfRule>
    <cfRule type="containsText" dxfId="1437" priority="200" operator="containsText" text="Emergency">
      <formula>NOT(ISERROR(SEARCH("Emergency",K119)))</formula>
    </cfRule>
    <cfRule type="containsText" dxfId="1436" priority="201" operator="containsText" text="Day Off">
      <formula>NOT(ISERROR(SEARCH("Day Off",K119)))</formula>
    </cfRule>
    <cfRule type="containsText" dxfId="1435" priority="202" operator="containsText" text="OR">
      <formula>NOT(ISERROR(SEARCH("OR",K119)))</formula>
    </cfRule>
    <cfRule type="containsText" dxfId="1434" priority="203" operator="containsText" text="permission">
      <formula>NOT(ISERROR(SEARCH("permission",K119)))</formula>
    </cfRule>
  </conditionalFormatting>
  <conditionalFormatting sqref="K121 M121 O121 Q121 S121 U121 Y121 W121 BQ121 BO121 BM121 BK121 BI121 BG121 BE121 BC121 BA121 AY121 AI121 AK121 AO121 AM121 AG121 AE121 AC121 AA121 AW121 AU121 AS121 AQ121">
    <cfRule type="containsText" dxfId="1433" priority="188" operator="containsText" text="Absence">
      <formula>NOT(ISERROR(SEARCH("Absence",K121)))</formula>
    </cfRule>
    <cfRule type="containsText" dxfId="1432" priority="189" operator="containsText" text="Holday">
      <formula>NOT(ISERROR(SEARCH("Holday",K121)))</formula>
    </cfRule>
    <cfRule type="containsText" dxfId="1431" priority="190" operator="containsText" text="Sick">
      <formula>NOT(ISERROR(SEARCH("Sick",K121)))</formula>
    </cfRule>
    <cfRule type="containsText" dxfId="1430" priority="191" operator="containsText" text="Annual">
      <formula>NOT(ISERROR(SEARCH("Annual",K121)))</formula>
    </cfRule>
    <cfRule type="containsText" dxfId="1429" priority="192" operator="containsText" text="Emergency">
      <formula>NOT(ISERROR(SEARCH("Emergency",K121)))</formula>
    </cfRule>
    <cfRule type="containsText" dxfId="1428" priority="193" operator="containsText" text="Day Off">
      <formula>NOT(ISERROR(SEARCH("Day Off",K121)))</formula>
    </cfRule>
    <cfRule type="containsText" dxfId="1427" priority="194" operator="containsText" text="OR">
      <formula>NOT(ISERROR(SEARCH("OR",K121)))</formula>
    </cfRule>
    <cfRule type="containsText" dxfId="1426" priority="195" operator="containsText" text="permission">
      <formula>NOT(ISERROR(SEARCH("permission",K121)))</formula>
    </cfRule>
  </conditionalFormatting>
  <conditionalFormatting sqref="K123 U123 S123 Q123 O123 M123 Y123 W123 BQ123 BO123 BM123 BK123 BI123 BG123 BE123 BC123 BA123 AY123 AI123 AK123 AO123 AM123 AG123 AE123 AC123 AA123 AW123 AU123 AS123 AQ123">
    <cfRule type="containsText" dxfId="1425" priority="180" operator="containsText" text="Absence">
      <formula>NOT(ISERROR(SEARCH("Absence",K123)))</formula>
    </cfRule>
    <cfRule type="containsText" dxfId="1424" priority="181" operator="containsText" text="Holday">
      <formula>NOT(ISERROR(SEARCH("Holday",K123)))</formula>
    </cfRule>
    <cfRule type="containsText" dxfId="1423" priority="182" operator="containsText" text="Sick">
      <formula>NOT(ISERROR(SEARCH("Sick",K123)))</formula>
    </cfRule>
    <cfRule type="containsText" dxfId="1422" priority="183" operator="containsText" text="Annual">
      <formula>NOT(ISERROR(SEARCH("Annual",K123)))</formula>
    </cfRule>
    <cfRule type="containsText" dxfId="1421" priority="184" operator="containsText" text="Emergency">
      <formula>NOT(ISERROR(SEARCH("Emergency",K123)))</formula>
    </cfRule>
    <cfRule type="containsText" dxfId="1420" priority="185" operator="containsText" text="Day Off">
      <formula>NOT(ISERROR(SEARCH("Day Off",K123)))</formula>
    </cfRule>
    <cfRule type="containsText" dxfId="1419" priority="186" operator="containsText" text="OR">
      <formula>NOT(ISERROR(SEARCH("OR",K123)))</formula>
    </cfRule>
    <cfRule type="containsText" dxfId="1418" priority="187" operator="containsText" text="permission">
      <formula>NOT(ISERROR(SEARCH("permission",K123)))</formula>
    </cfRule>
  </conditionalFormatting>
  <conditionalFormatting sqref="K125 M125 O125 Q125 S125 U125 Y125 W125 AY125 BA125 BC125 BE125 BG125 BI125 BK125 BM125 BO125 BQ125 AI125 AK125 AM125 AO125 AG125 AE125 AC125 AA125 AW125 AU125 AS125 AQ125">
    <cfRule type="containsText" dxfId="1417" priority="172" operator="containsText" text="Absence">
      <formula>NOT(ISERROR(SEARCH("Absence",K125)))</formula>
    </cfRule>
    <cfRule type="containsText" dxfId="1416" priority="173" operator="containsText" text="Holday">
      <formula>NOT(ISERROR(SEARCH("Holday",K125)))</formula>
    </cfRule>
    <cfRule type="containsText" dxfId="1415" priority="174" operator="containsText" text="Sick">
      <formula>NOT(ISERROR(SEARCH("Sick",K125)))</formula>
    </cfRule>
    <cfRule type="containsText" dxfId="1414" priority="175" operator="containsText" text="Annual">
      <formula>NOT(ISERROR(SEARCH("Annual",K125)))</formula>
    </cfRule>
    <cfRule type="containsText" dxfId="1413" priority="176" operator="containsText" text="Emergency">
      <formula>NOT(ISERROR(SEARCH("Emergency",K125)))</formula>
    </cfRule>
    <cfRule type="containsText" dxfId="1412" priority="177" operator="containsText" text="Day Off">
      <formula>NOT(ISERROR(SEARCH("Day Off",K125)))</formula>
    </cfRule>
    <cfRule type="containsText" dxfId="1411" priority="178" operator="containsText" text="OR">
      <formula>NOT(ISERROR(SEARCH("OR",K125)))</formula>
    </cfRule>
    <cfRule type="containsText" dxfId="1410" priority="179" operator="containsText" text="permission">
      <formula>NOT(ISERROR(SEARCH("permission",K125)))</formula>
    </cfRule>
  </conditionalFormatting>
  <conditionalFormatting sqref="K127 U127 S127 Q127 O127 M127 Y127 W127 BQ127 BO127 BM127 BK127 BI127 BG127 BE127 BC127 BA127 AY127 AO127 AM127 AK127 AI127 AG127 AE127 AC127 AA127 AW127 AU127 AS127 AQ127">
    <cfRule type="containsText" dxfId="1409" priority="164" operator="containsText" text="Absence">
      <formula>NOT(ISERROR(SEARCH("Absence",K127)))</formula>
    </cfRule>
    <cfRule type="containsText" dxfId="1408" priority="165" operator="containsText" text="Holday">
      <formula>NOT(ISERROR(SEARCH("Holday",K127)))</formula>
    </cfRule>
    <cfRule type="containsText" dxfId="1407" priority="166" operator="containsText" text="Sick">
      <formula>NOT(ISERROR(SEARCH("Sick",K127)))</formula>
    </cfRule>
    <cfRule type="containsText" dxfId="1406" priority="167" operator="containsText" text="Annual">
      <formula>NOT(ISERROR(SEARCH("Annual",K127)))</formula>
    </cfRule>
    <cfRule type="containsText" dxfId="1405" priority="168" operator="containsText" text="Emergency">
      <formula>NOT(ISERROR(SEARCH("Emergency",K127)))</formula>
    </cfRule>
    <cfRule type="containsText" dxfId="1404" priority="169" operator="containsText" text="Day Off">
      <formula>NOT(ISERROR(SEARCH("Day Off",K127)))</formula>
    </cfRule>
    <cfRule type="containsText" dxfId="1403" priority="170" operator="containsText" text="OR">
      <formula>NOT(ISERROR(SEARCH("OR",K127)))</formula>
    </cfRule>
    <cfRule type="containsText" dxfId="1402" priority="171" operator="containsText" text="permission">
      <formula>NOT(ISERROR(SEARCH("permission",K127)))</formula>
    </cfRule>
  </conditionalFormatting>
  <conditionalFormatting sqref="K129 M129 O129 Q129 S129 U129 Y129 W129 BQ129 BO129 BM129 BK129 BI129 BG129 BE129 BC129 BA129 AY129 AI129 AK129 AM129 AO129 AG129 AE129 AC129 AA129 AW129 AU129 AS129 AQ129">
    <cfRule type="containsText" dxfId="1401" priority="156" operator="containsText" text="Absence">
      <formula>NOT(ISERROR(SEARCH("Absence",K129)))</formula>
    </cfRule>
    <cfRule type="containsText" dxfId="1400" priority="157" operator="containsText" text="Holday">
      <formula>NOT(ISERROR(SEARCH("Holday",K129)))</formula>
    </cfRule>
    <cfRule type="containsText" dxfId="1399" priority="158" operator="containsText" text="Sick">
      <formula>NOT(ISERROR(SEARCH("Sick",K129)))</formula>
    </cfRule>
    <cfRule type="containsText" dxfId="1398" priority="159" operator="containsText" text="Annual">
      <formula>NOT(ISERROR(SEARCH("Annual",K129)))</formula>
    </cfRule>
    <cfRule type="containsText" dxfId="1397" priority="160" operator="containsText" text="Emergency">
      <formula>NOT(ISERROR(SEARCH("Emergency",K129)))</formula>
    </cfRule>
    <cfRule type="containsText" dxfId="1396" priority="161" operator="containsText" text="Day Off">
      <formula>NOT(ISERROR(SEARCH("Day Off",K129)))</formula>
    </cfRule>
    <cfRule type="containsText" dxfId="1395" priority="162" operator="containsText" text="OR">
      <formula>NOT(ISERROR(SEARCH("OR",K129)))</formula>
    </cfRule>
    <cfRule type="containsText" dxfId="1394" priority="163" operator="containsText" text="permission">
      <formula>NOT(ISERROR(SEARCH("permission",K129)))</formula>
    </cfRule>
  </conditionalFormatting>
  <conditionalFormatting sqref="K131 M131 O131 Q131 S131 U131 Y131 W131 BQ131 BO131 BM131 BK131 BI131 BG131 BE131 BC131 BA131 AY131 AO131 AM131 AK131 AI131 AG131 AE131 AC131 AA131 AW131 AU131 AS131 AQ131">
    <cfRule type="containsText" dxfId="1393" priority="148" operator="containsText" text="Absence">
      <formula>NOT(ISERROR(SEARCH("Absence",K131)))</formula>
    </cfRule>
    <cfRule type="containsText" dxfId="1392" priority="149" operator="containsText" text="Holday">
      <formula>NOT(ISERROR(SEARCH("Holday",K131)))</formula>
    </cfRule>
    <cfRule type="containsText" dxfId="1391" priority="150" operator="containsText" text="Sick">
      <formula>NOT(ISERROR(SEARCH("Sick",K131)))</formula>
    </cfRule>
    <cfRule type="containsText" dxfId="1390" priority="151" operator="containsText" text="Annual">
      <formula>NOT(ISERROR(SEARCH("Annual",K131)))</formula>
    </cfRule>
    <cfRule type="containsText" dxfId="1389" priority="152" operator="containsText" text="Emergency">
      <formula>NOT(ISERROR(SEARCH("Emergency",K131)))</formula>
    </cfRule>
    <cfRule type="containsText" dxfId="1388" priority="153" operator="containsText" text="Day Off">
      <formula>NOT(ISERROR(SEARCH("Day Off",K131)))</formula>
    </cfRule>
    <cfRule type="containsText" dxfId="1387" priority="154" operator="containsText" text="OR">
      <formula>NOT(ISERROR(SEARCH("OR",K131)))</formula>
    </cfRule>
    <cfRule type="containsText" dxfId="1386" priority="155" operator="containsText" text="permission">
      <formula>NOT(ISERROR(SEARCH("permission",K131)))</formula>
    </cfRule>
  </conditionalFormatting>
  <conditionalFormatting sqref="K133 U133 S133 Q133 O133 M133 BQ133 BO133 BM133 BK133 BI133 BG133 BE133 BC133 BA133 AY133 AO133 AM133 AK133 AI133 AG133 AE133 AC133 AA133 Y133 W133 AW133 AU133 AS133 AQ133">
    <cfRule type="containsText" dxfId="1385" priority="140" operator="containsText" text="Absence">
      <formula>NOT(ISERROR(SEARCH("Absence",K133)))</formula>
    </cfRule>
    <cfRule type="containsText" dxfId="1384" priority="141" operator="containsText" text="Holday">
      <formula>NOT(ISERROR(SEARCH("Holday",K133)))</formula>
    </cfRule>
    <cfRule type="containsText" dxfId="1383" priority="142" operator="containsText" text="Sick">
      <formula>NOT(ISERROR(SEARCH("Sick",K133)))</formula>
    </cfRule>
    <cfRule type="containsText" dxfId="1382" priority="143" operator="containsText" text="Annual">
      <formula>NOT(ISERROR(SEARCH("Annual",K133)))</formula>
    </cfRule>
    <cfRule type="containsText" dxfId="1381" priority="144" operator="containsText" text="Emergency">
      <formula>NOT(ISERROR(SEARCH("Emergency",K133)))</formula>
    </cfRule>
    <cfRule type="containsText" dxfId="1380" priority="145" operator="containsText" text="Day Off">
      <formula>NOT(ISERROR(SEARCH("Day Off",K133)))</formula>
    </cfRule>
    <cfRule type="containsText" dxfId="1379" priority="146" operator="containsText" text="OR">
      <formula>NOT(ISERROR(SEARCH("OR",K133)))</formula>
    </cfRule>
    <cfRule type="containsText" dxfId="1378" priority="147" operator="containsText" text="permission">
      <formula>NOT(ISERROR(SEARCH("permission",K133)))</formula>
    </cfRule>
  </conditionalFormatting>
  <conditionalFormatting sqref="K135 M135 O135 Q135 S135 U135 BQ135 BO135 BM135 BK135 BI135 BG135 BE135 BC135 BA135 AY135 AE135 AC135 AA135 Y135 AG135 AI135 AK135 AM135 AO135 W135 AW135 AU135 AS135 AQ135">
    <cfRule type="containsText" dxfId="1377" priority="132" operator="containsText" text="Absence">
      <formula>NOT(ISERROR(SEARCH("Absence",K135)))</formula>
    </cfRule>
    <cfRule type="containsText" dxfId="1376" priority="133" operator="containsText" text="Holday">
      <formula>NOT(ISERROR(SEARCH("Holday",K135)))</formula>
    </cfRule>
    <cfRule type="containsText" dxfId="1375" priority="134" operator="containsText" text="Sick">
      <formula>NOT(ISERROR(SEARCH("Sick",K135)))</formula>
    </cfRule>
    <cfRule type="containsText" dxfId="1374" priority="135" operator="containsText" text="Annual">
      <formula>NOT(ISERROR(SEARCH("Annual",K135)))</formula>
    </cfRule>
    <cfRule type="containsText" dxfId="1373" priority="136" operator="containsText" text="Emergency">
      <formula>NOT(ISERROR(SEARCH("Emergency",K135)))</formula>
    </cfRule>
    <cfRule type="containsText" dxfId="1372" priority="137" operator="containsText" text="Day Off">
      <formula>NOT(ISERROR(SEARCH("Day Off",K135)))</formula>
    </cfRule>
    <cfRule type="containsText" dxfId="1371" priority="138" operator="containsText" text="OR">
      <formula>NOT(ISERROR(SEARCH("OR",K135)))</formula>
    </cfRule>
    <cfRule type="containsText" dxfId="1370" priority="139" operator="containsText" text="permission">
      <formula>NOT(ISERROR(SEARCH("permission",K135)))</formula>
    </cfRule>
  </conditionalFormatting>
  <conditionalFormatting sqref="K137 M137 O137 Q137 S137 U137 BQ137 BO137 BM137 BK137 BI137 BG137 BE137 BC137 BA137 AY137 AO137 AM137 AK137 AI137 AG137 AE137 AC137 AA137 Y137 W137 AW137 AU137 AS137 AQ137">
    <cfRule type="containsText" dxfId="1369" priority="124" operator="containsText" text="Absence">
      <formula>NOT(ISERROR(SEARCH("Absence",K137)))</formula>
    </cfRule>
    <cfRule type="containsText" dxfId="1368" priority="125" operator="containsText" text="Holday">
      <formula>NOT(ISERROR(SEARCH("Holday",K137)))</formula>
    </cfRule>
    <cfRule type="containsText" dxfId="1367" priority="126" operator="containsText" text="Sick">
      <formula>NOT(ISERROR(SEARCH("Sick",K137)))</formula>
    </cfRule>
    <cfRule type="containsText" dxfId="1366" priority="127" operator="containsText" text="Annual">
      <formula>NOT(ISERROR(SEARCH("Annual",K137)))</formula>
    </cfRule>
    <cfRule type="containsText" dxfId="1365" priority="128" operator="containsText" text="Emergency">
      <formula>NOT(ISERROR(SEARCH("Emergency",K137)))</formula>
    </cfRule>
    <cfRule type="containsText" dxfId="1364" priority="129" operator="containsText" text="Day Off">
      <formula>NOT(ISERROR(SEARCH("Day Off",K137)))</formula>
    </cfRule>
    <cfRule type="containsText" dxfId="1363" priority="130" operator="containsText" text="OR">
      <formula>NOT(ISERROR(SEARCH("OR",K137)))</formula>
    </cfRule>
    <cfRule type="containsText" dxfId="1362" priority="131" operator="containsText" text="permission">
      <formula>NOT(ISERROR(SEARCH("permission",K137)))</formula>
    </cfRule>
  </conditionalFormatting>
  <conditionalFormatting sqref="K139 U139 S139 Q139 O139 M139 BQ139 BO139 BM139 BK139 BI139 BG139 BE139 BC139 BA139 AY139 AA139 AC139 AE139 AG139 AI139 AK139 AM139 AO139 Y139 W139 AW139 AU139 AS139 AQ139">
    <cfRule type="containsText" dxfId="1361" priority="116" operator="containsText" text="Absence">
      <formula>NOT(ISERROR(SEARCH("Absence",K139)))</formula>
    </cfRule>
    <cfRule type="containsText" dxfId="1360" priority="117" operator="containsText" text="Holday">
      <formula>NOT(ISERROR(SEARCH("Holday",K139)))</formula>
    </cfRule>
    <cfRule type="containsText" dxfId="1359" priority="118" operator="containsText" text="Sick">
      <formula>NOT(ISERROR(SEARCH("Sick",K139)))</formula>
    </cfRule>
    <cfRule type="containsText" dxfId="1358" priority="119" operator="containsText" text="Annual">
      <formula>NOT(ISERROR(SEARCH("Annual",K139)))</formula>
    </cfRule>
    <cfRule type="containsText" dxfId="1357" priority="120" operator="containsText" text="Emergency">
      <formula>NOT(ISERROR(SEARCH("Emergency",K139)))</formula>
    </cfRule>
    <cfRule type="containsText" dxfId="1356" priority="121" operator="containsText" text="Day Off">
      <formula>NOT(ISERROR(SEARCH("Day Off",K139)))</formula>
    </cfRule>
    <cfRule type="containsText" dxfId="1355" priority="122" operator="containsText" text="OR">
      <formula>NOT(ISERROR(SEARCH("OR",K139)))</formula>
    </cfRule>
    <cfRule type="containsText" dxfId="1354" priority="123" operator="containsText" text="permission">
      <formula>NOT(ISERROR(SEARCH("permission",K139)))</formula>
    </cfRule>
  </conditionalFormatting>
  <conditionalFormatting sqref="K141 M141 O141 Q141 S141 U141 BQ141 BO141 BM141 BK141 BI141 BG141 BE141 BC141 BA141 AY141 AC141 AA141 Y141 W141 AO141 AM141 AK141 AI141 AG141 AE141 AW141 AU141 AS141 AQ141">
    <cfRule type="containsText" dxfId="1353" priority="108" operator="containsText" text="Absence">
      <formula>NOT(ISERROR(SEARCH("Absence",K141)))</formula>
    </cfRule>
    <cfRule type="containsText" dxfId="1352" priority="109" operator="containsText" text="Holday">
      <formula>NOT(ISERROR(SEARCH("Holday",K141)))</formula>
    </cfRule>
    <cfRule type="containsText" dxfId="1351" priority="110" operator="containsText" text="Sick">
      <formula>NOT(ISERROR(SEARCH("Sick",K141)))</formula>
    </cfRule>
    <cfRule type="containsText" dxfId="1350" priority="111" operator="containsText" text="Annual">
      <formula>NOT(ISERROR(SEARCH("Annual",K141)))</formula>
    </cfRule>
    <cfRule type="containsText" dxfId="1349" priority="112" operator="containsText" text="Emergency">
      <formula>NOT(ISERROR(SEARCH("Emergency",K141)))</formula>
    </cfRule>
    <cfRule type="containsText" dxfId="1348" priority="113" operator="containsText" text="Day Off">
      <formula>NOT(ISERROR(SEARCH("Day Off",K141)))</formula>
    </cfRule>
    <cfRule type="containsText" dxfId="1347" priority="114" operator="containsText" text="OR">
      <formula>NOT(ISERROR(SEARCH("OR",K141)))</formula>
    </cfRule>
    <cfRule type="containsText" dxfId="1346" priority="115" operator="containsText" text="permission">
      <formula>NOT(ISERROR(SEARCH("permission",K141)))</formula>
    </cfRule>
  </conditionalFormatting>
  <conditionalFormatting sqref="K143 U143 S143 Q143 O143 M143 BQ143 BO143 BM143 BK143 BI143 BG143 BE143 BC143 BA143 AY143 AC143 AA143 Y143 W143 AO143 AM143 AK143 AI143 AG143 AE143 AW143 AU143 AS143 AQ143">
    <cfRule type="containsText" dxfId="1345" priority="100" operator="containsText" text="Absence">
      <formula>NOT(ISERROR(SEARCH("Absence",K143)))</formula>
    </cfRule>
    <cfRule type="containsText" dxfId="1344" priority="101" operator="containsText" text="Holday">
      <formula>NOT(ISERROR(SEARCH("Holday",K143)))</formula>
    </cfRule>
    <cfRule type="containsText" dxfId="1343" priority="102" operator="containsText" text="Sick">
      <formula>NOT(ISERROR(SEARCH("Sick",K143)))</formula>
    </cfRule>
    <cfRule type="containsText" dxfId="1342" priority="103" operator="containsText" text="Annual">
      <formula>NOT(ISERROR(SEARCH("Annual",K143)))</formula>
    </cfRule>
    <cfRule type="containsText" dxfId="1341" priority="104" operator="containsText" text="Emergency">
      <formula>NOT(ISERROR(SEARCH("Emergency",K143)))</formula>
    </cfRule>
    <cfRule type="containsText" dxfId="1340" priority="105" operator="containsText" text="Day Off">
      <formula>NOT(ISERROR(SEARCH("Day Off",K143)))</formula>
    </cfRule>
    <cfRule type="containsText" dxfId="1339" priority="106" operator="containsText" text="OR">
      <formula>NOT(ISERROR(SEARCH("OR",K143)))</formula>
    </cfRule>
    <cfRule type="containsText" dxfId="1338" priority="107" operator="containsText" text="permission">
      <formula>NOT(ISERROR(SEARCH("permission",K143)))</formula>
    </cfRule>
  </conditionalFormatting>
  <conditionalFormatting sqref="K145 M145 O145 Q145 S145 U145 BQ145 BO145 BM145 BK145 BI145 BG145 BE145 BC145 BA145 AY145 AC145 AA145 Y145 W145 AO145 AM145 AK145 AI145 AG145 AE145 AW145 AU145 AS145 AQ145">
    <cfRule type="containsText" dxfId="1337" priority="92" operator="containsText" text="Absence">
      <formula>NOT(ISERROR(SEARCH("Absence",K145)))</formula>
    </cfRule>
    <cfRule type="containsText" dxfId="1336" priority="93" operator="containsText" text="Holday">
      <formula>NOT(ISERROR(SEARCH("Holday",K145)))</formula>
    </cfRule>
    <cfRule type="containsText" dxfId="1335" priority="94" operator="containsText" text="Sick">
      <formula>NOT(ISERROR(SEARCH("Sick",K145)))</formula>
    </cfRule>
    <cfRule type="containsText" dxfId="1334" priority="95" operator="containsText" text="Annual">
      <formula>NOT(ISERROR(SEARCH("Annual",K145)))</formula>
    </cfRule>
    <cfRule type="containsText" dxfId="1333" priority="96" operator="containsText" text="Emergency">
      <formula>NOT(ISERROR(SEARCH("Emergency",K145)))</formula>
    </cfRule>
    <cfRule type="containsText" dxfId="1332" priority="97" operator="containsText" text="Day Off">
      <formula>NOT(ISERROR(SEARCH("Day Off",K145)))</formula>
    </cfRule>
    <cfRule type="containsText" dxfId="1331" priority="98" operator="containsText" text="OR">
      <formula>NOT(ISERROR(SEARCH("OR",K145)))</formula>
    </cfRule>
    <cfRule type="containsText" dxfId="1330" priority="99" operator="containsText" text="permission">
      <formula>NOT(ISERROR(SEARCH("permission",K145)))</formula>
    </cfRule>
  </conditionalFormatting>
  <conditionalFormatting sqref="K147 U147 S147 Q147 O147 M147 BQ147 BO147 BM147 BK147 BI147 BG147 BE147 BC147 BA147 AY147 AQ147 AO147 AM147 AK147 AI147 AG147 AE147 AC147 AW147 AU147 AS147 W147 Y147 AA147">
    <cfRule type="containsText" dxfId="1329" priority="84" operator="containsText" text="Absence">
      <formula>NOT(ISERROR(SEARCH("Absence",K147)))</formula>
    </cfRule>
    <cfRule type="containsText" dxfId="1328" priority="85" operator="containsText" text="Holday">
      <formula>NOT(ISERROR(SEARCH("Holday",K147)))</formula>
    </cfRule>
    <cfRule type="containsText" dxfId="1327" priority="86" operator="containsText" text="Sick">
      <formula>NOT(ISERROR(SEARCH("Sick",K147)))</formula>
    </cfRule>
    <cfRule type="containsText" dxfId="1326" priority="87" operator="containsText" text="Annual">
      <formula>NOT(ISERROR(SEARCH("Annual",K147)))</formula>
    </cfRule>
    <cfRule type="containsText" dxfId="1325" priority="88" operator="containsText" text="Emergency">
      <formula>NOT(ISERROR(SEARCH("Emergency",K147)))</formula>
    </cfRule>
    <cfRule type="containsText" dxfId="1324" priority="89" operator="containsText" text="Day Off">
      <formula>NOT(ISERROR(SEARCH("Day Off",K147)))</formula>
    </cfRule>
    <cfRule type="containsText" dxfId="1323" priority="90" operator="containsText" text="OR">
      <formula>NOT(ISERROR(SEARCH("OR",K147)))</formula>
    </cfRule>
    <cfRule type="containsText" dxfId="1322" priority="91" operator="containsText" text="permission">
      <formula>NOT(ISERROR(SEARCH("permission",K147)))</formula>
    </cfRule>
  </conditionalFormatting>
  <conditionalFormatting sqref="K149 M149 O149 Q149 S149 U149 BQ149 BO149 BM149 BK149 BI149 BG149 BE149 BC149 BA149 AY149 AQ149 AO149 AM149 AK149 AI149 AG149 AE149 AC149 AW149 AU149 AS149 AA149 Y149 W149">
    <cfRule type="containsText" dxfId="1321" priority="76" operator="containsText" text="Absence">
      <formula>NOT(ISERROR(SEARCH("Absence",K149)))</formula>
    </cfRule>
    <cfRule type="containsText" dxfId="1320" priority="77" operator="containsText" text="Holday">
      <formula>NOT(ISERROR(SEARCH("Holday",K149)))</formula>
    </cfRule>
    <cfRule type="containsText" dxfId="1319" priority="78" operator="containsText" text="Sick">
      <formula>NOT(ISERROR(SEARCH("Sick",K149)))</formula>
    </cfRule>
    <cfRule type="containsText" dxfId="1318" priority="79" operator="containsText" text="Annual">
      <formula>NOT(ISERROR(SEARCH("Annual",K149)))</formula>
    </cfRule>
    <cfRule type="containsText" dxfId="1317" priority="80" operator="containsText" text="Emergency">
      <formula>NOT(ISERROR(SEARCH("Emergency",K149)))</formula>
    </cfRule>
    <cfRule type="containsText" dxfId="1316" priority="81" operator="containsText" text="Day Off">
      <formula>NOT(ISERROR(SEARCH("Day Off",K149)))</formula>
    </cfRule>
    <cfRule type="containsText" dxfId="1315" priority="82" operator="containsText" text="OR">
      <formula>NOT(ISERROR(SEARCH("OR",K149)))</formula>
    </cfRule>
    <cfRule type="containsText" dxfId="1314" priority="83" operator="containsText" text="permission">
      <formula>NOT(ISERROR(SEARCH("permission",K149)))</formula>
    </cfRule>
  </conditionalFormatting>
  <conditionalFormatting sqref="K151 U151 S151 Q151 O151 M151 BQ151 BO151 BM151 BK151 BI151 BG151 BE151 BC151 BA151 AY151 AQ151 AO151 AM151 AK151 AI151 AG151 AE151 AC151 AW151 AU151 AS151 W151 Y151 AA151">
    <cfRule type="containsText" dxfId="1313" priority="68" operator="containsText" text="Absence">
      <formula>NOT(ISERROR(SEARCH("Absence",K151)))</formula>
    </cfRule>
    <cfRule type="containsText" dxfId="1312" priority="69" operator="containsText" text="Holday">
      <formula>NOT(ISERROR(SEARCH("Holday",K151)))</formula>
    </cfRule>
    <cfRule type="containsText" dxfId="1311" priority="70" operator="containsText" text="Sick">
      <formula>NOT(ISERROR(SEARCH("Sick",K151)))</formula>
    </cfRule>
    <cfRule type="containsText" dxfId="1310" priority="71" operator="containsText" text="Annual">
      <formula>NOT(ISERROR(SEARCH("Annual",K151)))</formula>
    </cfRule>
    <cfRule type="containsText" dxfId="1309" priority="72" operator="containsText" text="Emergency">
      <formula>NOT(ISERROR(SEARCH("Emergency",K151)))</formula>
    </cfRule>
    <cfRule type="containsText" dxfId="1308" priority="73" operator="containsText" text="Day Off">
      <formula>NOT(ISERROR(SEARCH("Day Off",K151)))</formula>
    </cfRule>
    <cfRule type="containsText" dxfId="1307" priority="74" operator="containsText" text="OR">
      <formula>NOT(ISERROR(SEARCH("OR",K151)))</formula>
    </cfRule>
    <cfRule type="containsText" dxfId="1306" priority="75" operator="containsText" text="permission">
      <formula>NOT(ISERROR(SEARCH("permission",K151)))</formula>
    </cfRule>
  </conditionalFormatting>
  <conditionalFormatting sqref="K153 M153 O153 Q153 S153 U153 BG153 BE153 BC153 BA153 AY153 BO153 BM153 BK153 BI153 BQ153 AQ153 AO153 AM153 AK153 AI153 AG153 AE153 AC153 AW153 AU153 AS153 AA153 Y153 W153">
    <cfRule type="containsText" dxfId="1305" priority="60" operator="containsText" text="Absence">
      <formula>NOT(ISERROR(SEARCH("Absence",K153)))</formula>
    </cfRule>
    <cfRule type="containsText" dxfId="1304" priority="61" operator="containsText" text="Holday">
      <formula>NOT(ISERROR(SEARCH("Holday",K153)))</formula>
    </cfRule>
    <cfRule type="containsText" dxfId="1303" priority="62" operator="containsText" text="Sick">
      <formula>NOT(ISERROR(SEARCH("Sick",K153)))</formula>
    </cfRule>
    <cfRule type="containsText" dxfId="1302" priority="63" operator="containsText" text="Annual">
      <formula>NOT(ISERROR(SEARCH("Annual",K153)))</formula>
    </cfRule>
    <cfRule type="containsText" dxfId="1301" priority="64" operator="containsText" text="Emergency">
      <formula>NOT(ISERROR(SEARCH("Emergency",K153)))</formula>
    </cfRule>
    <cfRule type="containsText" dxfId="1300" priority="65" operator="containsText" text="Day Off">
      <formula>NOT(ISERROR(SEARCH("Day Off",K153)))</formula>
    </cfRule>
    <cfRule type="containsText" dxfId="1299" priority="66" operator="containsText" text="OR">
      <formula>NOT(ISERROR(SEARCH("OR",K153)))</formula>
    </cfRule>
    <cfRule type="containsText" dxfId="1298" priority="67" operator="containsText" text="permission">
      <formula>NOT(ISERROR(SEARCH("permission",K153)))</formula>
    </cfRule>
  </conditionalFormatting>
  <conditionalFormatting sqref="K155 U155 S155 Q155 O155 M155 BG155 BE155 BC155 BA155 AY155 BO155 BM155 BK155 BI155 BQ155 AQ155 AO155 AM155 AK155 AI155 AG155 AE155 AC155 AW155 AU155 AS155 W155 Y155 AA155">
    <cfRule type="containsText" dxfId="1297" priority="52" operator="containsText" text="Absence">
      <formula>NOT(ISERROR(SEARCH("Absence",K155)))</formula>
    </cfRule>
    <cfRule type="containsText" dxfId="1296" priority="53" operator="containsText" text="Holday">
      <formula>NOT(ISERROR(SEARCH("Holday",K155)))</formula>
    </cfRule>
    <cfRule type="containsText" dxfId="1295" priority="54" operator="containsText" text="Sick">
      <formula>NOT(ISERROR(SEARCH("Sick",K155)))</formula>
    </cfRule>
    <cfRule type="containsText" dxfId="1294" priority="55" operator="containsText" text="Annual">
      <formula>NOT(ISERROR(SEARCH("Annual",K155)))</formula>
    </cfRule>
    <cfRule type="containsText" dxfId="1293" priority="56" operator="containsText" text="Emergency">
      <formula>NOT(ISERROR(SEARCH("Emergency",K155)))</formula>
    </cfRule>
    <cfRule type="containsText" dxfId="1292" priority="57" operator="containsText" text="Day Off">
      <formula>NOT(ISERROR(SEARCH("Day Off",K155)))</formula>
    </cfRule>
    <cfRule type="containsText" dxfId="1291" priority="58" operator="containsText" text="OR">
      <formula>NOT(ISERROR(SEARCH("OR",K155)))</formula>
    </cfRule>
    <cfRule type="containsText" dxfId="1290" priority="59" operator="containsText" text="permission">
      <formula>NOT(ISERROR(SEARCH("permission",K155)))</formula>
    </cfRule>
  </conditionalFormatting>
  <conditionalFormatting sqref="K157 M157 O157 Q157 U157 S157 BG157 BE157 BC157 BA157 AY157 BO157 BM157 BK157 BI157 BQ157 AQ157 AO157 AM157 AK157 AI157 AG157 AE157 AC157 AW157 AU157 AS157 AA157 Y157 W157">
    <cfRule type="containsText" dxfId="1289" priority="44" operator="containsText" text="Absence">
      <formula>NOT(ISERROR(SEARCH("Absence",K157)))</formula>
    </cfRule>
    <cfRule type="containsText" dxfId="1288" priority="45" operator="containsText" text="Holday">
      <formula>NOT(ISERROR(SEARCH("Holday",K157)))</formula>
    </cfRule>
    <cfRule type="containsText" dxfId="1287" priority="46" operator="containsText" text="Sick">
      <formula>NOT(ISERROR(SEARCH("Sick",K157)))</formula>
    </cfRule>
    <cfRule type="containsText" dxfId="1286" priority="47" operator="containsText" text="Annual">
      <formula>NOT(ISERROR(SEARCH("Annual",K157)))</formula>
    </cfRule>
    <cfRule type="containsText" dxfId="1285" priority="48" operator="containsText" text="Emergency">
      <formula>NOT(ISERROR(SEARCH("Emergency",K157)))</formula>
    </cfRule>
    <cfRule type="containsText" dxfId="1284" priority="49" operator="containsText" text="Day Off">
      <formula>NOT(ISERROR(SEARCH("Day Off",K157)))</formula>
    </cfRule>
    <cfRule type="containsText" dxfId="1283" priority="50" operator="containsText" text="OR">
      <formula>NOT(ISERROR(SEARCH("OR",K157)))</formula>
    </cfRule>
    <cfRule type="containsText" dxfId="1282" priority="51" operator="containsText" text="permission">
      <formula>NOT(ISERROR(SEARCH("permission",K157)))</formula>
    </cfRule>
  </conditionalFormatting>
  <conditionalFormatting sqref="K159 M159 O159 Q159 U159 S159 BG159 BE159 BC159 BA159 AY159 BO159 BM159 BK159 BI159 BQ159 AQ159 AO159 AM159 AK159 AI159 AG159 AE159 AC159 AW159 AU159 AS159 W159 Y159 AA159">
    <cfRule type="containsText" dxfId="1281" priority="36" operator="containsText" text="Absence">
      <formula>NOT(ISERROR(SEARCH("Absence",K159)))</formula>
    </cfRule>
    <cfRule type="containsText" dxfId="1280" priority="37" operator="containsText" text="Holday">
      <formula>NOT(ISERROR(SEARCH("Holday",K159)))</formula>
    </cfRule>
    <cfRule type="containsText" dxfId="1279" priority="38" operator="containsText" text="Sick">
      <formula>NOT(ISERROR(SEARCH("Sick",K159)))</formula>
    </cfRule>
    <cfRule type="containsText" dxfId="1278" priority="39" operator="containsText" text="Annual">
      <formula>NOT(ISERROR(SEARCH("Annual",K159)))</formula>
    </cfRule>
    <cfRule type="containsText" dxfId="1277" priority="40" operator="containsText" text="Emergency">
      <formula>NOT(ISERROR(SEARCH("Emergency",K159)))</formula>
    </cfRule>
    <cfRule type="containsText" dxfId="1276" priority="41" operator="containsText" text="Day Off">
      <formula>NOT(ISERROR(SEARCH("Day Off",K159)))</formula>
    </cfRule>
    <cfRule type="containsText" dxfId="1275" priority="42" operator="containsText" text="OR">
      <formula>NOT(ISERROR(SEARCH("OR",K159)))</formula>
    </cfRule>
    <cfRule type="containsText" dxfId="1274" priority="43" operator="containsText" text="permission">
      <formula>NOT(ISERROR(SEARCH("permission",K159)))</formula>
    </cfRule>
  </conditionalFormatting>
  <conditionalFormatting sqref="K161 M161 O161 Q161 S161 U161 BG161 BE161 BC161 BA161 AY161 BO161 BM161 BK161 BI161 BQ161 AQ161 AO161 AM161 AK161 AI161 AG161 AE161 AC161 AW161 AU161 AS161 AA161 W161 Y161">
    <cfRule type="containsText" dxfId="1273" priority="28" operator="containsText" text="Absence">
      <formula>NOT(ISERROR(SEARCH("Absence",K161)))</formula>
    </cfRule>
    <cfRule type="containsText" dxfId="1272" priority="29" operator="containsText" text="Holday">
      <formula>NOT(ISERROR(SEARCH("Holday",K161)))</formula>
    </cfRule>
    <cfRule type="containsText" dxfId="1271" priority="30" operator="containsText" text="Sick">
      <formula>NOT(ISERROR(SEARCH("Sick",K161)))</formula>
    </cfRule>
    <cfRule type="containsText" dxfId="1270" priority="31" operator="containsText" text="Annual">
      <formula>NOT(ISERROR(SEARCH("Annual",K161)))</formula>
    </cfRule>
    <cfRule type="containsText" dxfId="1269" priority="32" operator="containsText" text="Emergency">
      <formula>NOT(ISERROR(SEARCH("Emergency",K161)))</formula>
    </cfRule>
    <cfRule type="containsText" dxfId="1268" priority="33" operator="containsText" text="Day Off">
      <formula>NOT(ISERROR(SEARCH("Day Off",K161)))</formula>
    </cfRule>
    <cfRule type="containsText" dxfId="1267" priority="34" operator="containsText" text="OR">
      <formula>NOT(ISERROR(SEARCH("OR",K161)))</formula>
    </cfRule>
    <cfRule type="containsText" dxfId="1266" priority="35" operator="containsText" text="permission">
      <formula>NOT(ISERROR(SEARCH("permission",K161)))</formula>
    </cfRule>
  </conditionalFormatting>
  <conditionalFormatting sqref="K163 M163 O163 Q163 S163 U163 BG163 BE163 BC163 BA163 AY163 BO163 BM163 BK163 BI163 BQ163 AQ163 AO163 AM163 AK163 AI163 AG163 AE163 AC163 AS163 AU163 AW163 AA163 Y163 W163">
    <cfRule type="containsText" dxfId="1265" priority="20" operator="containsText" text="Absence">
      <formula>NOT(ISERROR(SEARCH("Absence",K163)))</formula>
    </cfRule>
    <cfRule type="containsText" dxfId="1264" priority="21" operator="containsText" text="Holday">
      <formula>NOT(ISERROR(SEARCH("Holday",K163)))</formula>
    </cfRule>
    <cfRule type="containsText" dxfId="1263" priority="22" operator="containsText" text="Sick">
      <formula>NOT(ISERROR(SEARCH("Sick",K163)))</formula>
    </cfRule>
    <cfRule type="containsText" dxfId="1262" priority="23" operator="containsText" text="Annual">
      <formula>NOT(ISERROR(SEARCH("Annual",K163)))</formula>
    </cfRule>
    <cfRule type="containsText" dxfId="1261" priority="24" operator="containsText" text="Emergency">
      <formula>NOT(ISERROR(SEARCH("Emergency",K163)))</formula>
    </cfRule>
    <cfRule type="containsText" dxfId="1260" priority="25" operator="containsText" text="Day Off">
      <formula>NOT(ISERROR(SEARCH("Day Off",K163)))</formula>
    </cfRule>
    <cfRule type="containsText" dxfId="1259" priority="26" operator="containsText" text="OR">
      <formula>NOT(ISERROR(SEARCH("OR",K163)))</formula>
    </cfRule>
    <cfRule type="containsText" dxfId="1258" priority="27" operator="containsText" text="permission">
      <formula>NOT(ISERROR(SEARCH("permission",K163)))</formula>
    </cfRule>
  </conditionalFormatting>
  <conditionalFormatting sqref="K165 M165 O165 S165 Q165 U165 BG165 BE165 BC165 BA165 AY165 BO165 BM165 BK165 BI165 BQ165 AQ165 AO165 AM165 AK165 AI165 AG165 AE165 AC165 AW165 AU165 AS165 AA165 W165 Y165">
    <cfRule type="containsText" dxfId="1257" priority="12" operator="containsText" text="Absence">
      <formula>NOT(ISERROR(SEARCH("Absence",K165)))</formula>
    </cfRule>
    <cfRule type="containsText" dxfId="1256" priority="13" operator="containsText" text="Holday">
      <formula>NOT(ISERROR(SEARCH("Holday",K165)))</formula>
    </cfRule>
    <cfRule type="containsText" dxfId="1255" priority="14" operator="containsText" text="Sick">
      <formula>NOT(ISERROR(SEARCH("Sick",K165)))</formula>
    </cfRule>
    <cfRule type="containsText" dxfId="1254" priority="15" operator="containsText" text="Annual">
      <formula>NOT(ISERROR(SEARCH("Annual",K165)))</formula>
    </cfRule>
    <cfRule type="containsText" dxfId="1253" priority="16" operator="containsText" text="Emergency">
      <formula>NOT(ISERROR(SEARCH("Emergency",K165)))</formula>
    </cfRule>
    <cfRule type="containsText" dxfId="1252" priority="17" operator="containsText" text="Day Off">
      <formula>NOT(ISERROR(SEARCH("Day Off",K165)))</formula>
    </cfRule>
    <cfRule type="containsText" dxfId="1251" priority="18" operator="containsText" text="OR">
      <formula>NOT(ISERROR(SEARCH("OR",K165)))</formula>
    </cfRule>
    <cfRule type="containsText" dxfId="1250" priority="19" operator="containsText" text="permission">
      <formula>NOT(ISERROR(SEARCH("permission",K165)))</formula>
    </cfRule>
  </conditionalFormatting>
  <conditionalFormatting sqref="K167 M167 O167 Q167 S167 U167 BG167 BE167 BC167 BA167 AY167 BO167 BM167 BK167 BI167 BQ167 AC167 AE167 AG167 AI167 AK167 AM167 AO167 AQ167 AS167 AU167 AW167 AA167 Y167 W167 K169 M169 O169 Q169 S169 U169 BG169 BE169 BC169 BA169 AY169 BO169 BM169 BK169 BI169 BQ169 AC169 AE169 AG169 AI169 AK169 AM169 AO169 AQ169 AS169 AU169 AW169 AA169 Y169 W169">
    <cfRule type="expression" dxfId="1249" priority="4">
      <formula>I$6=TRUE</formula>
    </cfRule>
    <cfRule type="containsText" dxfId="1248" priority="5" operator="containsText" text="Holday">
      <formula>NOT(ISERROR(SEARCH("Holday",K167)))</formula>
    </cfRule>
    <cfRule type="containsText" dxfId="1247" priority="6" operator="containsText" text="Sick">
      <formula>NOT(ISERROR(SEARCH("Sick",K167)))</formula>
    </cfRule>
    <cfRule type="containsText" dxfId="1246" priority="7" operator="containsText" text="Annual">
      <formula>NOT(ISERROR(SEARCH("Annual",K167)))</formula>
    </cfRule>
    <cfRule type="containsText" dxfId="1245" priority="8" operator="containsText" text="Emergency">
      <formula>NOT(ISERROR(SEARCH("Emergency",K167)))</formula>
    </cfRule>
    <cfRule type="containsText" dxfId="1244" priority="9" operator="containsText" text="Day Off">
      <formula>NOT(ISERROR(SEARCH("Day Off",K167)))</formula>
    </cfRule>
    <cfRule type="containsText" dxfId="1243" priority="10" operator="containsText" text="OR">
      <formula>NOT(ISERROR(SEARCH("OR",K167)))</formula>
    </cfRule>
    <cfRule type="containsText" dxfId="1242" priority="11" operator="containsText" text="permission">
      <formula>NOT(ISERROR(SEARCH("permission",K167)))</formula>
    </cfRule>
  </conditionalFormatting>
  <conditionalFormatting sqref="I9:BR170">
    <cfRule type="expression" dxfId="1241" priority="1">
      <formula>I$6=TRUE</formula>
    </cfRule>
  </conditionalFormatting>
  <printOptions horizontalCentered="1"/>
  <pageMargins left="0" right="0" top="0.74803149606299213" bottom="0.74803149606299213" header="0.31496062992125984" footer="0.31496062992125984"/>
  <pageSetup paperSize="9" scale="50" orientation="landscape" r:id="rId1"/>
  <colBreaks count="1" manualBreakCount="1">
    <brk id="2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90"/>
  <sheetViews>
    <sheetView topLeftCell="A72" zoomScaleNormal="100" workbookViewId="0">
      <selection activeCell="L84" sqref="L84"/>
    </sheetView>
  </sheetViews>
  <sheetFormatPr defaultRowHeight="14"/>
  <cols>
    <col min="2" max="2" width="25.83203125" bestFit="1" customWidth="1"/>
    <col min="3" max="4" width="20.58203125" customWidth="1"/>
    <col min="5" max="5" width="12.58203125" bestFit="1" customWidth="1"/>
    <col min="7" max="12" width="9" customWidth="1"/>
    <col min="16" max="22" width="10.58203125" customWidth="1"/>
  </cols>
  <sheetData>
    <row r="1" spans="1:22" ht="25" customHeight="1"/>
    <row r="2" spans="1:22" ht="25" customHeight="1"/>
    <row r="3" spans="1:22" s="2" customFormat="1" ht="25" customHeight="1"/>
    <row r="4" spans="1:22" ht="25" customHeight="1" thickBot="1">
      <c r="A4">
        <v>1</v>
      </c>
      <c r="B4">
        <v>2</v>
      </c>
      <c r="C4">
        <v>3</v>
      </c>
      <c r="D4">
        <v>4</v>
      </c>
      <c r="E4">
        <v>5</v>
      </c>
      <c r="F4">
        <v>6</v>
      </c>
      <c r="G4">
        <v>7</v>
      </c>
      <c r="H4">
        <v>8</v>
      </c>
      <c r="I4">
        <v>9</v>
      </c>
      <c r="J4">
        <v>10</v>
      </c>
      <c r="K4">
        <v>11</v>
      </c>
      <c r="L4">
        <v>12</v>
      </c>
      <c r="M4">
        <v>13</v>
      </c>
    </row>
    <row r="5" spans="1:22" s="10" customFormat="1" ht="50.15" customHeight="1" thickTop="1" thickBot="1">
      <c r="A5" s="11" t="s">
        <v>3</v>
      </c>
      <c r="B5" s="11" t="s">
        <v>4</v>
      </c>
      <c r="C5" s="11" t="s">
        <v>103</v>
      </c>
      <c r="D5" s="11" t="s">
        <v>104</v>
      </c>
      <c r="E5" s="11" t="s">
        <v>111</v>
      </c>
      <c r="F5" s="11" t="s">
        <v>105</v>
      </c>
      <c r="G5" s="11" t="s">
        <v>106</v>
      </c>
      <c r="H5" s="11" t="s">
        <v>112</v>
      </c>
      <c r="I5" s="11" t="s">
        <v>113</v>
      </c>
      <c r="J5" s="11" t="s">
        <v>114</v>
      </c>
      <c r="K5" s="11" t="s">
        <v>115</v>
      </c>
      <c r="L5" s="11" t="s">
        <v>116</v>
      </c>
      <c r="M5" s="11" t="s">
        <v>107</v>
      </c>
    </row>
    <row r="6" spans="1:22" s="1" customFormat="1" ht="25" customHeight="1" thickTop="1" thickBot="1">
      <c r="A6" s="12">
        <v>111</v>
      </c>
      <c r="B6" s="12" t="s">
        <v>26</v>
      </c>
      <c r="C6" s="13">
        <v>25907</v>
      </c>
      <c r="D6" s="14">
        <v>39872</v>
      </c>
      <c r="E6" s="14">
        <f>D6+182.625</f>
        <v>40054.625</v>
      </c>
      <c r="F6" s="12">
        <f ca="1">DATEDIF(C6,TODAY(),"y")</f>
        <v>46</v>
      </c>
      <c r="G6" s="12">
        <v>1</v>
      </c>
      <c r="H6" s="12">
        <f t="shared" ref="H6:H69" ca="1" si="0">IF(F6&gt;=50,30,21)</f>
        <v>21</v>
      </c>
      <c r="I6" s="12">
        <v>9</v>
      </c>
      <c r="J6" s="12">
        <f ca="1">IF(F6&gt;=50,30,21+I6)</f>
        <v>30</v>
      </c>
      <c r="K6" s="12">
        <f ca="1">DATEDIF(D6,TODAY(),"m")</f>
        <v>95</v>
      </c>
      <c r="L6" s="12">
        <f t="shared" ref="L6:L69" ca="1" si="1">IF(K6&gt;=12,J6,IF(K6&gt;=6,K6/12*J6,0))</f>
        <v>30</v>
      </c>
      <c r="M6" s="12">
        <f ca="1">L6+G6</f>
        <v>31</v>
      </c>
      <c r="P6" s="1" t="s">
        <v>122</v>
      </c>
      <c r="Q6" s="1" t="s">
        <v>121</v>
      </c>
      <c r="R6" s="1" t="s">
        <v>133</v>
      </c>
      <c r="S6" s="1" t="s">
        <v>126</v>
      </c>
      <c r="T6" s="1" t="s">
        <v>131</v>
      </c>
      <c r="U6" s="1" t="s">
        <v>124</v>
      </c>
      <c r="V6" s="1" t="s">
        <v>129</v>
      </c>
    </row>
    <row r="7" spans="1:22" s="1" customFormat="1" ht="25" customHeight="1" thickTop="1" thickBot="1">
      <c r="A7" s="15">
        <v>112</v>
      </c>
      <c r="B7" s="15" t="s">
        <v>53</v>
      </c>
      <c r="C7" s="16">
        <v>31075</v>
      </c>
      <c r="D7" s="17">
        <v>40372</v>
      </c>
      <c r="E7" s="17">
        <f t="shared" ref="E7:E70" si="2">D7+182.625</f>
        <v>40554.625</v>
      </c>
      <c r="F7" s="15">
        <f t="shared" ref="F7:F70" ca="1" si="3">DATEDIF(C7,TODAY(),"y")</f>
        <v>32</v>
      </c>
      <c r="G7" s="15"/>
      <c r="H7" s="15">
        <f t="shared" ca="1" si="0"/>
        <v>21</v>
      </c>
      <c r="I7" s="15"/>
      <c r="J7" s="15">
        <f t="shared" ref="J7:J70" ca="1" si="4">IF(F7&gt;=50,30,21+I7)</f>
        <v>21</v>
      </c>
      <c r="K7" s="15">
        <f t="shared" ref="K7:K70" ca="1" si="5">DATEDIF(D7,TODAY(),"m")</f>
        <v>79</v>
      </c>
      <c r="L7" s="15">
        <f t="shared" ca="1" si="1"/>
        <v>21</v>
      </c>
      <c r="M7" s="15">
        <f t="shared" ref="M7:M70" ca="1" si="6">L7+G7</f>
        <v>21</v>
      </c>
      <c r="P7" s="58">
        <f t="shared" ref="P7:S7" si="7">Q7+1</f>
        <v>42766</v>
      </c>
      <c r="Q7" s="58">
        <f t="shared" si="7"/>
        <v>42765</v>
      </c>
      <c r="R7" s="58">
        <f t="shared" si="7"/>
        <v>42764</v>
      </c>
      <c r="S7" s="58">
        <f t="shared" si="7"/>
        <v>42763</v>
      </c>
      <c r="T7" s="58">
        <f>U7+1</f>
        <v>42762</v>
      </c>
      <c r="U7" s="58">
        <f>V7+1</f>
        <v>42761</v>
      </c>
      <c r="V7" s="58">
        <v>42760</v>
      </c>
    </row>
    <row r="8" spans="1:22" s="1" customFormat="1" ht="25" customHeight="1" thickTop="1" thickBot="1">
      <c r="A8" s="12">
        <v>176</v>
      </c>
      <c r="B8" s="12" t="s">
        <v>83</v>
      </c>
      <c r="C8" s="13">
        <v>22945</v>
      </c>
      <c r="D8" s="14">
        <v>39923</v>
      </c>
      <c r="E8" s="14">
        <f t="shared" si="2"/>
        <v>40105.625</v>
      </c>
      <c r="F8" s="12">
        <f t="shared" ca="1" si="3"/>
        <v>54</v>
      </c>
      <c r="G8" s="12"/>
      <c r="H8" s="12">
        <f t="shared" ca="1" si="0"/>
        <v>30</v>
      </c>
      <c r="I8" s="12"/>
      <c r="J8" s="12">
        <f t="shared" ca="1" si="4"/>
        <v>30</v>
      </c>
      <c r="K8" s="12">
        <f t="shared" ca="1" si="5"/>
        <v>94</v>
      </c>
      <c r="L8" s="12">
        <f t="shared" ca="1" si="1"/>
        <v>30</v>
      </c>
      <c r="M8" s="12">
        <f t="shared" ca="1" si="6"/>
        <v>30</v>
      </c>
      <c r="P8" s="58">
        <f t="shared" ref="P8:T8" si="8">Q8+1</f>
        <v>42773</v>
      </c>
      <c r="Q8" s="58">
        <f t="shared" si="8"/>
        <v>42772</v>
      </c>
      <c r="R8" s="58">
        <f t="shared" si="8"/>
        <v>42771</v>
      </c>
      <c r="S8" s="58">
        <f t="shared" si="8"/>
        <v>42770</v>
      </c>
      <c r="T8" s="58">
        <f t="shared" si="8"/>
        <v>42769</v>
      </c>
      <c r="U8" s="58">
        <f>V8+1</f>
        <v>42768</v>
      </c>
      <c r="V8" s="58">
        <f>P7+1</f>
        <v>42767</v>
      </c>
    </row>
    <row r="9" spans="1:22" s="1" customFormat="1" ht="25" customHeight="1" thickTop="1" thickBot="1">
      <c r="A9" s="15">
        <v>177</v>
      </c>
      <c r="B9" s="15" t="s">
        <v>42</v>
      </c>
      <c r="C9" s="16">
        <v>26161</v>
      </c>
      <c r="D9" s="17">
        <v>39914</v>
      </c>
      <c r="E9" s="17">
        <f t="shared" si="2"/>
        <v>40096.625</v>
      </c>
      <c r="F9" s="15">
        <f t="shared" ca="1" si="3"/>
        <v>45</v>
      </c>
      <c r="G9" s="15"/>
      <c r="H9" s="15">
        <f t="shared" ca="1" si="0"/>
        <v>21</v>
      </c>
      <c r="I9" s="15"/>
      <c r="J9" s="15">
        <f t="shared" ca="1" si="4"/>
        <v>21</v>
      </c>
      <c r="K9" s="15">
        <f t="shared" ca="1" si="5"/>
        <v>94</v>
      </c>
      <c r="L9" s="15">
        <f t="shared" ca="1" si="1"/>
        <v>21</v>
      </c>
      <c r="M9" s="15">
        <f t="shared" ca="1" si="6"/>
        <v>21</v>
      </c>
      <c r="P9" s="58">
        <f t="shared" ref="P9:T9" si="9">Q9+1</f>
        <v>42780</v>
      </c>
      <c r="Q9" s="58">
        <f t="shared" si="9"/>
        <v>42779</v>
      </c>
      <c r="R9" s="58">
        <f t="shared" si="9"/>
        <v>42778</v>
      </c>
      <c r="S9" s="58">
        <f t="shared" si="9"/>
        <v>42777</v>
      </c>
      <c r="T9" s="58">
        <f t="shared" si="9"/>
        <v>42776</v>
      </c>
      <c r="U9" s="58">
        <f>V9+1</f>
        <v>42775</v>
      </c>
      <c r="V9" s="58">
        <f>P8+1</f>
        <v>42774</v>
      </c>
    </row>
    <row r="10" spans="1:22" s="1" customFormat="1" ht="25" customHeight="1" thickTop="1" thickBot="1">
      <c r="A10" s="12">
        <v>180</v>
      </c>
      <c r="B10" s="12" t="s">
        <v>95</v>
      </c>
      <c r="C10" s="13">
        <v>23702</v>
      </c>
      <c r="D10" s="14">
        <v>39980</v>
      </c>
      <c r="E10" s="14">
        <f t="shared" si="2"/>
        <v>40162.625</v>
      </c>
      <c r="F10" s="12">
        <f t="shared" ca="1" si="3"/>
        <v>52</v>
      </c>
      <c r="G10" s="12"/>
      <c r="H10" s="12">
        <f t="shared" ca="1" si="0"/>
        <v>30</v>
      </c>
      <c r="I10" s="12"/>
      <c r="J10" s="12">
        <f t="shared" ca="1" si="4"/>
        <v>30</v>
      </c>
      <c r="K10" s="12">
        <f t="shared" ca="1" si="5"/>
        <v>92</v>
      </c>
      <c r="L10" s="12">
        <f t="shared" ca="1" si="1"/>
        <v>30</v>
      </c>
      <c r="M10" s="12">
        <f t="shared" ca="1" si="6"/>
        <v>30</v>
      </c>
      <c r="P10" s="58">
        <f t="shared" ref="P10:T10" si="10">Q10+1</f>
        <v>42787</v>
      </c>
      <c r="Q10" s="58">
        <f t="shared" si="10"/>
        <v>42786</v>
      </c>
      <c r="R10" s="58">
        <f t="shared" si="10"/>
        <v>42785</v>
      </c>
      <c r="S10" s="58">
        <f t="shared" si="10"/>
        <v>42784</v>
      </c>
      <c r="T10" s="58">
        <f t="shared" si="10"/>
        <v>42783</v>
      </c>
      <c r="U10" s="58">
        <f>V10+1</f>
        <v>42782</v>
      </c>
      <c r="V10" s="58">
        <f>P9+1</f>
        <v>42781</v>
      </c>
    </row>
    <row r="11" spans="1:22" s="1" customFormat="1" ht="25" customHeight="1" thickTop="1" thickBot="1">
      <c r="A11" s="15">
        <v>199</v>
      </c>
      <c r="B11" s="15" t="s">
        <v>96</v>
      </c>
      <c r="C11" s="16">
        <v>30590</v>
      </c>
      <c r="D11" s="17">
        <v>39945</v>
      </c>
      <c r="E11" s="17">
        <f t="shared" si="2"/>
        <v>40127.625</v>
      </c>
      <c r="F11" s="15">
        <f t="shared" ca="1" si="3"/>
        <v>33</v>
      </c>
      <c r="G11" s="15"/>
      <c r="H11" s="15">
        <f t="shared" ca="1" si="0"/>
        <v>21</v>
      </c>
      <c r="I11" s="15"/>
      <c r="J11" s="15">
        <f t="shared" ca="1" si="4"/>
        <v>21</v>
      </c>
      <c r="K11" s="15">
        <f t="shared" ca="1" si="5"/>
        <v>93</v>
      </c>
      <c r="L11" s="15">
        <f t="shared" ca="1" si="1"/>
        <v>21</v>
      </c>
      <c r="M11" s="15">
        <f t="shared" ca="1" si="6"/>
        <v>21</v>
      </c>
      <c r="T11" s="58">
        <f>U11+1</f>
        <v>42790</v>
      </c>
      <c r="U11" s="58">
        <f>V11+1</f>
        <v>42789</v>
      </c>
      <c r="V11" s="58">
        <f>P10+1</f>
        <v>42788</v>
      </c>
    </row>
    <row r="12" spans="1:22" s="1" customFormat="1" ht="25" customHeight="1" thickTop="1" thickBot="1">
      <c r="A12" s="12">
        <v>201</v>
      </c>
      <c r="B12" s="12" t="s">
        <v>78</v>
      </c>
      <c r="C12" s="13">
        <v>20056</v>
      </c>
      <c r="D12" s="14">
        <v>39892</v>
      </c>
      <c r="E12" s="14">
        <f t="shared" si="2"/>
        <v>40074.625</v>
      </c>
      <c r="F12" s="12">
        <f t="shared" ca="1" si="3"/>
        <v>62</v>
      </c>
      <c r="G12" s="12"/>
      <c r="H12" s="12">
        <f t="shared" ca="1" si="0"/>
        <v>30</v>
      </c>
      <c r="I12" s="12"/>
      <c r="J12" s="12">
        <f t="shared" ca="1" si="4"/>
        <v>30</v>
      </c>
      <c r="K12" s="12">
        <f t="shared" ca="1" si="5"/>
        <v>95</v>
      </c>
      <c r="L12" s="12">
        <f t="shared" ca="1" si="1"/>
        <v>30</v>
      </c>
      <c r="M12" s="12">
        <f t="shared" ca="1" si="6"/>
        <v>30</v>
      </c>
    </row>
    <row r="13" spans="1:22" s="1" customFormat="1" ht="25" customHeight="1" thickTop="1" thickBot="1">
      <c r="A13" s="15">
        <v>206</v>
      </c>
      <c r="B13" s="15" t="s">
        <v>37</v>
      </c>
      <c r="C13" s="16">
        <v>21437</v>
      </c>
      <c r="D13" s="17">
        <v>39948</v>
      </c>
      <c r="E13" s="17">
        <f t="shared" si="2"/>
        <v>40130.625</v>
      </c>
      <c r="F13" s="15">
        <f t="shared" ca="1" si="3"/>
        <v>58</v>
      </c>
      <c r="G13" s="15"/>
      <c r="H13" s="15">
        <f t="shared" ca="1" si="0"/>
        <v>30</v>
      </c>
      <c r="I13" s="15"/>
      <c r="J13" s="15">
        <f t="shared" ca="1" si="4"/>
        <v>30</v>
      </c>
      <c r="K13" s="15">
        <f t="shared" ca="1" si="5"/>
        <v>93</v>
      </c>
      <c r="L13" s="15">
        <f t="shared" ca="1" si="1"/>
        <v>30</v>
      </c>
      <c r="M13" s="15">
        <f t="shared" ca="1" si="6"/>
        <v>30</v>
      </c>
    </row>
    <row r="14" spans="1:22" s="1" customFormat="1" ht="25" customHeight="1" thickTop="1" thickBot="1">
      <c r="A14" s="12">
        <v>215</v>
      </c>
      <c r="B14" s="12" t="s">
        <v>44</v>
      </c>
      <c r="C14" s="13">
        <v>21494</v>
      </c>
      <c r="D14" s="14">
        <v>39989</v>
      </c>
      <c r="E14" s="14">
        <f t="shared" si="2"/>
        <v>40171.625</v>
      </c>
      <c r="F14" s="12">
        <f t="shared" ca="1" si="3"/>
        <v>58</v>
      </c>
      <c r="G14" s="12"/>
      <c r="H14" s="12">
        <f t="shared" ca="1" si="0"/>
        <v>30</v>
      </c>
      <c r="I14" s="12"/>
      <c r="J14" s="12">
        <f t="shared" ca="1" si="4"/>
        <v>30</v>
      </c>
      <c r="K14" s="12">
        <f t="shared" ca="1" si="5"/>
        <v>92</v>
      </c>
      <c r="L14" s="12">
        <f t="shared" ca="1" si="1"/>
        <v>30</v>
      </c>
      <c r="M14" s="12">
        <f t="shared" ca="1" si="6"/>
        <v>30</v>
      </c>
    </row>
    <row r="15" spans="1:22" s="1" customFormat="1" ht="25" customHeight="1" thickTop="1" thickBot="1">
      <c r="A15" s="15">
        <v>218</v>
      </c>
      <c r="B15" s="15" t="s">
        <v>72</v>
      </c>
      <c r="C15" s="16">
        <v>23432</v>
      </c>
      <c r="D15" s="17">
        <v>39958</v>
      </c>
      <c r="E15" s="17">
        <f t="shared" si="2"/>
        <v>40140.625</v>
      </c>
      <c r="F15" s="15">
        <f t="shared" ca="1" si="3"/>
        <v>53</v>
      </c>
      <c r="G15" s="15"/>
      <c r="H15" s="15">
        <f t="shared" ca="1" si="0"/>
        <v>30</v>
      </c>
      <c r="I15" s="15"/>
      <c r="J15" s="15">
        <f t="shared" ca="1" si="4"/>
        <v>30</v>
      </c>
      <c r="K15" s="15">
        <f t="shared" ca="1" si="5"/>
        <v>93</v>
      </c>
      <c r="L15" s="15">
        <f t="shared" ca="1" si="1"/>
        <v>30</v>
      </c>
      <c r="M15" s="15">
        <f t="shared" ca="1" si="6"/>
        <v>30</v>
      </c>
    </row>
    <row r="16" spans="1:22" s="1" customFormat="1" ht="25" customHeight="1" thickTop="1" thickBot="1">
      <c r="A16" s="12">
        <v>289</v>
      </c>
      <c r="B16" s="12" t="s">
        <v>31</v>
      </c>
      <c r="C16" s="13">
        <v>24970</v>
      </c>
      <c r="D16" s="14">
        <v>39982</v>
      </c>
      <c r="E16" s="14">
        <f t="shared" si="2"/>
        <v>40164.625</v>
      </c>
      <c r="F16" s="12">
        <f t="shared" ca="1" si="3"/>
        <v>48</v>
      </c>
      <c r="G16" s="12"/>
      <c r="H16" s="12">
        <f t="shared" ca="1" si="0"/>
        <v>21</v>
      </c>
      <c r="I16" s="12"/>
      <c r="J16" s="12">
        <f t="shared" ca="1" si="4"/>
        <v>21</v>
      </c>
      <c r="K16" s="12">
        <f t="shared" ca="1" si="5"/>
        <v>92</v>
      </c>
      <c r="L16" s="12">
        <f t="shared" ca="1" si="1"/>
        <v>21</v>
      </c>
      <c r="M16" s="12">
        <f t="shared" ca="1" si="6"/>
        <v>21</v>
      </c>
    </row>
    <row r="17" spans="1:13" s="1" customFormat="1" ht="25" customHeight="1" thickTop="1" thickBot="1">
      <c r="A17" s="15">
        <v>290</v>
      </c>
      <c r="B17" s="15" t="s">
        <v>98</v>
      </c>
      <c r="C17" s="16">
        <v>29481</v>
      </c>
      <c r="D17" s="17">
        <v>39982</v>
      </c>
      <c r="E17" s="17">
        <f t="shared" si="2"/>
        <v>40164.625</v>
      </c>
      <c r="F17" s="15">
        <f t="shared" ca="1" si="3"/>
        <v>36</v>
      </c>
      <c r="G17" s="15"/>
      <c r="H17" s="15">
        <f t="shared" ca="1" si="0"/>
        <v>21</v>
      </c>
      <c r="I17" s="15"/>
      <c r="J17" s="15">
        <f t="shared" ca="1" si="4"/>
        <v>21</v>
      </c>
      <c r="K17" s="15">
        <f t="shared" ca="1" si="5"/>
        <v>92</v>
      </c>
      <c r="L17" s="15">
        <f t="shared" ca="1" si="1"/>
        <v>21</v>
      </c>
      <c r="M17" s="15">
        <f t="shared" ca="1" si="6"/>
        <v>21</v>
      </c>
    </row>
    <row r="18" spans="1:13" s="1" customFormat="1" ht="25" customHeight="1" thickTop="1" thickBot="1">
      <c r="A18" s="12">
        <v>382</v>
      </c>
      <c r="B18" s="12" t="s">
        <v>80</v>
      </c>
      <c r="C18" s="13">
        <v>29881</v>
      </c>
      <c r="D18" s="14">
        <v>40017</v>
      </c>
      <c r="E18" s="14">
        <f t="shared" si="2"/>
        <v>40199.625</v>
      </c>
      <c r="F18" s="12">
        <f t="shared" ca="1" si="3"/>
        <v>35</v>
      </c>
      <c r="G18" s="12"/>
      <c r="H18" s="12">
        <f t="shared" ca="1" si="0"/>
        <v>21</v>
      </c>
      <c r="I18" s="12"/>
      <c r="J18" s="12">
        <f t="shared" ca="1" si="4"/>
        <v>21</v>
      </c>
      <c r="K18" s="12">
        <f t="shared" ca="1" si="5"/>
        <v>91</v>
      </c>
      <c r="L18" s="12">
        <f t="shared" ca="1" si="1"/>
        <v>21</v>
      </c>
      <c r="M18" s="12">
        <f t="shared" ca="1" si="6"/>
        <v>21</v>
      </c>
    </row>
    <row r="19" spans="1:13" s="1" customFormat="1" ht="25" customHeight="1" thickTop="1" thickBot="1">
      <c r="A19" s="15">
        <v>388</v>
      </c>
      <c r="B19" s="15" t="s">
        <v>60</v>
      </c>
      <c r="C19" s="16">
        <v>25367</v>
      </c>
      <c r="D19" s="17">
        <v>39989</v>
      </c>
      <c r="E19" s="17">
        <f t="shared" si="2"/>
        <v>40171.625</v>
      </c>
      <c r="F19" s="15">
        <f t="shared" ca="1" si="3"/>
        <v>47</v>
      </c>
      <c r="G19" s="15"/>
      <c r="H19" s="15">
        <f t="shared" ca="1" si="0"/>
        <v>21</v>
      </c>
      <c r="I19" s="15"/>
      <c r="J19" s="15">
        <f t="shared" ca="1" si="4"/>
        <v>21</v>
      </c>
      <c r="K19" s="15">
        <f t="shared" ca="1" si="5"/>
        <v>92</v>
      </c>
      <c r="L19" s="15">
        <f t="shared" ca="1" si="1"/>
        <v>21</v>
      </c>
      <c r="M19" s="15">
        <f t="shared" ca="1" si="6"/>
        <v>21</v>
      </c>
    </row>
    <row r="20" spans="1:13" s="1" customFormat="1" ht="25" customHeight="1" thickTop="1" thickBot="1">
      <c r="A20" s="12">
        <v>421</v>
      </c>
      <c r="B20" s="12" t="s">
        <v>90</v>
      </c>
      <c r="C20" s="13">
        <v>20389</v>
      </c>
      <c r="D20" s="14">
        <v>40031</v>
      </c>
      <c r="E20" s="14">
        <f t="shared" si="2"/>
        <v>40213.625</v>
      </c>
      <c r="F20" s="12">
        <f t="shared" ca="1" si="3"/>
        <v>61</v>
      </c>
      <c r="G20" s="12"/>
      <c r="H20" s="12">
        <f t="shared" ca="1" si="0"/>
        <v>30</v>
      </c>
      <c r="I20" s="12"/>
      <c r="J20" s="12">
        <f t="shared" ca="1" si="4"/>
        <v>30</v>
      </c>
      <c r="K20" s="12">
        <f t="shared" ca="1" si="5"/>
        <v>90</v>
      </c>
      <c r="L20" s="12">
        <f t="shared" ca="1" si="1"/>
        <v>30</v>
      </c>
      <c r="M20" s="12">
        <f t="shared" ca="1" si="6"/>
        <v>30</v>
      </c>
    </row>
    <row r="21" spans="1:13" s="1" customFormat="1" ht="25" customHeight="1" thickTop="1" thickBot="1">
      <c r="A21" s="15">
        <v>427</v>
      </c>
      <c r="B21" s="15" t="s">
        <v>57</v>
      </c>
      <c r="C21" s="16">
        <v>30056</v>
      </c>
      <c r="D21" s="17">
        <v>40020</v>
      </c>
      <c r="E21" s="17">
        <f t="shared" si="2"/>
        <v>40202.625</v>
      </c>
      <c r="F21" s="15">
        <f t="shared" ca="1" si="3"/>
        <v>34</v>
      </c>
      <c r="G21" s="15"/>
      <c r="H21" s="15">
        <f t="shared" ca="1" si="0"/>
        <v>21</v>
      </c>
      <c r="I21" s="15"/>
      <c r="J21" s="15">
        <f t="shared" ca="1" si="4"/>
        <v>21</v>
      </c>
      <c r="K21" s="15">
        <f t="shared" ca="1" si="5"/>
        <v>91</v>
      </c>
      <c r="L21" s="15">
        <f t="shared" ca="1" si="1"/>
        <v>21</v>
      </c>
      <c r="M21" s="15">
        <f t="shared" ca="1" si="6"/>
        <v>21</v>
      </c>
    </row>
    <row r="22" spans="1:13" s="1" customFormat="1" ht="25" customHeight="1" thickTop="1" thickBot="1">
      <c r="A22" s="12">
        <v>430</v>
      </c>
      <c r="B22" s="12" t="s">
        <v>65</v>
      </c>
      <c r="C22" s="13">
        <v>28114</v>
      </c>
      <c r="D22" s="14">
        <v>40029</v>
      </c>
      <c r="E22" s="14">
        <f t="shared" si="2"/>
        <v>40211.625</v>
      </c>
      <c r="F22" s="12">
        <f t="shared" ca="1" si="3"/>
        <v>40</v>
      </c>
      <c r="G22" s="12"/>
      <c r="H22" s="12">
        <f t="shared" ca="1" si="0"/>
        <v>21</v>
      </c>
      <c r="I22" s="12"/>
      <c r="J22" s="12">
        <f t="shared" ca="1" si="4"/>
        <v>21</v>
      </c>
      <c r="K22" s="12">
        <f t="shared" ca="1" si="5"/>
        <v>90</v>
      </c>
      <c r="L22" s="12">
        <f t="shared" ca="1" si="1"/>
        <v>21</v>
      </c>
      <c r="M22" s="12">
        <f t="shared" ca="1" si="6"/>
        <v>21</v>
      </c>
    </row>
    <row r="23" spans="1:13" s="1" customFormat="1" ht="25" customHeight="1" thickTop="1" thickBot="1">
      <c r="A23" s="15">
        <v>449</v>
      </c>
      <c r="B23" s="15" t="s">
        <v>40</v>
      </c>
      <c r="C23" s="16">
        <v>22325</v>
      </c>
      <c r="D23" s="17">
        <v>40022</v>
      </c>
      <c r="E23" s="17">
        <f t="shared" si="2"/>
        <v>40204.625</v>
      </c>
      <c r="F23" s="15">
        <f t="shared" ca="1" si="3"/>
        <v>56</v>
      </c>
      <c r="G23" s="15"/>
      <c r="H23" s="15">
        <f t="shared" ca="1" si="0"/>
        <v>30</v>
      </c>
      <c r="I23" s="15"/>
      <c r="J23" s="15">
        <f t="shared" ca="1" si="4"/>
        <v>30</v>
      </c>
      <c r="K23" s="15">
        <f t="shared" ca="1" si="5"/>
        <v>90</v>
      </c>
      <c r="L23" s="15">
        <f t="shared" ca="1" si="1"/>
        <v>30</v>
      </c>
      <c r="M23" s="15">
        <f t="shared" ca="1" si="6"/>
        <v>30</v>
      </c>
    </row>
    <row r="24" spans="1:13" s="1" customFormat="1" ht="25" customHeight="1" thickTop="1" thickBot="1">
      <c r="A24" s="12">
        <v>513</v>
      </c>
      <c r="B24" s="12" t="s">
        <v>49</v>
      </c>
      <c r="C24" s="13">
        <v>32197</v>
      </c>
      <c r="D24" s="14">
        <v>40081</v>
      </c>
      <c r="E24" s="14">
        <f t="shared" si="2"/>
        <v>40263.625</v>
      </c>
      <c r="F24" s="12">
        <f t="shared" ca="1" si="3"/>
        <v>29</v>
      </c>
      <c r="G24" s="12"/>
      <c r="H24" s="12">
        <f t="shared" ca="1" si="0"/>
        <v>21</v>
      </c>
      <c r="I24" s="12"/>
      <c r="J24" s="12">
        <f t="shared" ca="1" si="4"/>
        <v>21</v>
      </c>
      <c r="K24" s="12">
        <f t="shared" ca="1" si="5"/>
        <v>89</v>
      </c>
      <c r="L24" s="12">
        <f t="shared" ca="1" si="1"/>
        <v>21</v>
      </c>
      <c r="M24" s="12">
        <f t="shared" ca="1" si="6"/>
        <v>21</v>
      </c>
    </row>
    <row r="25" spans="1:13" s="1" customFormat="1" ht="25" customHeight="1" thickTop="1" thickBot="1">
      <c r="A25" s="15">
        <v>528</v>
      </c>
      <c r="B25" s="15" t="s">
        <v>79</v>
      </c>
      <c r="C25" s="16">
        <v>24344</v>
      </c>
      <c r="D25" s="17">
        <v>40081</v>
      </c>
      <c r="E25" s="17">
        <f t="shared" si="2"/>
        <v>40263.625</v>
      </c>
      <c r="F25" s="15">
        <f t="shared" ca="1" si="3"/>
        <v>50</v>
      </c>
      <c r="G25" s="15">
        <v>7</v>
      </c>
      <c r="H25" s="15">
        <f t="shared" ca="1" si="0"/>
        <v>30</v>
      </c>
      <c r="I25" s="15"/>
      <c r="J25" s="15">
        <f t="shared" ca="1" si="4"/>
        <v>30</v>
      </c>
      <c r="K25" s="15">
        <f t="shared" ca="1" si="5"/>
        <v>89</v>
      </c>
      <c r="L25" s="15">
        <f t="shared" ca="1" si="1"/>
        <v>30</v>
      </c>
      <c r="M25" s="15">
        <f t="shared" ca="1" si="6"/>
        <v>37</v>
      </c>
    </row>
    <row r="26" spans="1:13" s="1" customFormat="1" ht="25" customHeight="1" thickTop="1" thickBot="1">
      <c r="A26" s="12">
        <v>541</v>
      </c>
      <c r="B26" s="12" t="s">
        <v>27</v>
      </c>
      <c r="C26" s="13">
        <v>30589</v>
      </c>
      <c r="D26" s="14">
        <v>40082</v>
      </c>
      <c r="E26" s="14">
        <f t="shared" si="2"/>
        <v>40264.625</v>
      </c>
      <c r="F26" s="12">
        <f t="shared" ca="1" si="3"/>
        <v>33</v>
      </c>
      <c r="G26" s="12"/>
      <c r="H26" s="12">
        <f t="shared" ca="1" si="0"/>
        <v>21</v>
      </c>
      <c r="I26" s="12"/>
      <c r="J26" s="12">
        <f t="shared" ca="1" si="4"/>
        <v>21</v>
      </c>
      <c r="K26" s="12">
        <f t="shared" ca="1" si="5"/>
        <v>89</v>
      </c>
      <c r="L26" s="12">
        <f t="shared" ca="1" si="1"/>
        <v>21</v>
      </c>
      <c r="M26" s="12">
        <f t="shared" ca="1" si="6"/>
        <v>21</v>
      </c>
    </row>
    <row r="27" spans="1:13" s="1" customFormat="1" ht="25" customHeight="1" thickTop="1" thickBot="1">
      <c r="A27" s="15">
        <v>550</v>
      </c>
      <c r="B27" s="15" t="s">
        <v>51</v>
      </c>
      <c r="C27" s="16">
        <v>26016</v>
      </c>
      <c r="D27" s="17">
        <v>40304</v>
      </c>
      <c r="E27" s="17">
        <f t="shared" si="2"/>
        <v>40486.625</v>
      </c>
      <c r="F27" s="15">
        <f t="shared" ca="1" si="3"/>
        <v>45</v>
      </c>
      <c r="G27" s="15"/>
      <c r="H27" s="15">
        <f t="shared" ca="1" si="0"/>
        <v>21</v>
      </c>
      <c r="I27" s="15"/>
      <c r="J27" s="15">
        <f t="shared" ca="1" si="4"/>
        <v>21</v>
      </c>
      <c r="K27" s="15">
        <f t="shared" ca="1" si="5"/>
        <v>81</v>
      </c>
      <c r="L27" s="15">
        <f t="shared" ca="1" si="1"/>
        <v>21</v>
      </c>
      <c r="M27" s="15">
        <f t="shared" ca="1" si="6"/>
        <v>21</v>
      </c>
    </row>
    <row r="28" spans="1:13" s="1" customFormat="1" ht="25" customHeight="1" thickTop="1" thickBot="1">
      <c r="A28" s="12">
        <v>551</v>
      </c>
      <c r="B28" s="12" t="s">
        <v>43</v>
      </c>
      <c r="C28" s="13">
        <v>31898</v>
      </c>
      <c r="D28" s="14">
        <v>40087</v>
      </c>
      <c r="E28" s="14">
        <f t="shared" si="2"/>
        <v>40269.625</v>
      </c>
      <c r="F28" s="12">
        <f t="shared" ca="1" si="3"/>
        <v>29</v>
      </c>
      <c r="G28" s="12"/>
      <c r="H28" s="12">
        <f t="shared" ca="1" si="0"/>
        <v>21</v>
      </c>
      <c r="I28" s="12"/>
      <c r="J28" s="12">
        <f t="shared" ca="1" si="4"/>
        <v>21</v>
      </c>
      <c r="K28" s="12">
        <f t="shared" ca="1" si="5"/>
        <v>88</v>
      </c>
      <c r="L28" s="12">
        <f t="shared" ca="1" si="1"/>
        <v>21</v>
      </c>
      <c r="M28" s="12">
        <f t="shared" ca="1" si="6"/>
        <v>21</v>
      </c>
    </row>
    <row r="29" spans="1:13" s="1" customFormat="1" ht="25" customHeight="1" thickTop="1" thickBot="1">
      <c r="A29" s="15">
        <v>574</v>
      </c>
      <c r="B29" s="15" t="s">
        <v>22</v>
      </c>
      <c r="C29" s="16">
        <v>29908</v>
      </c>
      <c r="D29" s="17">
        <v>40102</v>
      </c>
      <c r="E29" s="17">
        <f t="shared" si="2"/>
        <v>40284.625</v>
      </c>
      <c r="F29" s="15">
        <f t="shared" ca="1" si="3"/>
        <v>35</v>
      </c>
      <c r="G29" s="15"/>
      <c r="H29" s="15">
        <f t="shared" ca="1" si="0"/>
        <v>21</v>
      </c>
      <c r="I29" s="15"/>
      <c r="J29" s="15">
        <f t="shared" ca="1" si="4"/>
        <v>21</v>
      </c>
      <c r="K29" s="15">
        <f t="shared" ca="1" si="5"/>
        <v>88</v>
      </c>
      <c r="L29" s="15">
        <f t="shared" ca="1" si="1"/>
        <v>21</v>
      </c>
      <c r="M29" s="15">
        <f t="shared" ca="1" si="6"/>
        <v>21</v>
      </c>
    </row>
    <row r="30" spans="1:13" s="1" customFormat="1" ht="25" customHeight="1" thickTop="1" thickBot="1">
      <c r="A30" s="12">
        <v>583</v>
      </c>
      <c r="B30" s="12" t="s">
        <v>76</v>
      </c>
      <c r="C30" s="13">
        <v>17892</v>
      </c>
      <c r="D30" s="14">
        <v>40090</v>
      </c>
      <c r="E30" s="14">
        <f t="shared" si="2"/>
        <v>40272.625</v>
      </c>
      <c r="F30" s="12">
        <f t="shared" ca="1" si="3"/>
        <v>68</v>
      </c>
      <c r="G30" s="12"/>
      <c r="H30" s="12">
        <f t="shared" ca="1" si="0"/>
        <v>30</v>
      </c>
      <c r="I30" s="12"/>
      <c r="J30" s="12">
        <f t="shared" ca="1" si="4"/>
        <v>30</v>
      </c>
      <c r="K30" s="12">
        <f t="shared" ca="1" si="5"/>
        <v>88</v>
      </c>
      <c r="L30" s="12">
        <f t="shared" ca="1" si="1"/>
        <v>30</v>
      </c>
      <c r="M30" s="12">
        <f t="shared" ca="1" si="6"/>
        <v>30</v>
      </c>
    </row>
    <row r="31" spans="1:13" s="1" customFormat="1" ht="25" customHeight="1" thickTop="1" thickBot="1">
      <c r="A31" s="15">
        <v>590</v>
      </c>
      <c r="B31" s="15" t="s">
        <v>45</v>
      </c>
      <c r="C31" s="16">
        <v>32450</v>
      </c>
      <c r="D31" s="17">
        <v>40081</v>
      </c>
      <c r="E31" s="17">
        <f t="shared" si="2"/>
        <v>40263.625</v>
      </c>
      <c r="F31" s="15">
        <f t="shared" ca="1" si="3"/>
        <v>28</v>
      </c>
      <c r="G31" s="15"/>
      <c r="H31" s="15">
        <f t="shared" ca="1" si="0"/>
        <v>21</v>
      </c>
      <c r="I31" s="15"/>
      <c r="J31" s="15">
        <f t="shared" ca="1" si="4"/>
        <v>21</v>
      </c>
      <c r="K31" s="15">
        <f t="shared" ca="1" si="5"/>
        <v>89</v>
      </c>
      <c r="L31" s="15">
        <f t="shared" ca="1" si="1"/>
        <v>21</v>
      </c>
      <c r="M31" s="15">
        <f t="shared" ca="1" si="6"/>
        <v>21</v>
      </c>
    </row>
    <row r="32" spans="1:13" s="1" customFormat="1" ht="25" customHeight="1" thickTop="1" thickBot="1">
      <c r="A32" s="12">
        <v>670</v>
      </c>
      <c r="B32" s="12" t="s">
        <v>25</v>
      </c>
      <c r="C32" s="13">
        <v>23063</v>
      </c>
      <c r="D32" s="14">
        <v>38838</v>
      </c>
      <c r="E32" s="14">
        <f t="shared" si="2"/>
        <v>39020.625</v>
      </c>
      <c r="F32" s="12">
        <f t="shared" ca="1" si="3"/>
        <v>54</v>
      </c>
      <c r="G32" s="12"/>
      <c r="H32" s="12">
        <f t="shared" ca="1" si="0"/>
        <v>30</v>
      </c>
      <c r="I32" s="12"/>
      <c r="J32" s="12">
        <f t="shared" ca="1" si="4"/>
        <v>30</v>
      </c>
      <c r="K32" s="12">
        <f t="shared" ca="1" si="5"/>
        <v>129</v>
      </c>
      <c r="L32" s="12">
        <f t="shared" ca="1" si="1"/>
        <v>30</v>
      </c>
      <c r="M32" s="12">
        <f t="shared" ca="1" si="6"/>
        <v>30</v>
      </c>
    </row>
    <row r="33" spans="1:13" s="1" customFormat="1" ht="25" customHeight="1" thickTop="1" thickBot="1">
      <c r="A33" s="15">
        <v>695</v>
      </c>
      <c r="B33" s="15" t="s">
        <v>29</v>
      </c>
      <c r="C33" s="16">
        <v>31428</v>
      </c>
      <c r="D33" s="17">
        <v>40282</v>
      </c>
      <c r="E33" s="17">
        <f t="shared" si="2"/>
        <v>40464.625</v>
      </c>
      <c r="F33" s="15">
        <f t="shared" ca="1" si="3"/>
        <v>31</v>
      </c>
      <c r="G33" s="15"/>
      <c r="H33" s="15">
        <f t="shared" ca="1" si="0"/>
        <v>21</v>
      </c>
      <c r="I33" s="15"/>
      <c r="J33" s="15">
        <f t="shared" ca="1" si="4"/>
        <v>21</v>
      </c>
      <c r="K33" s="15">
        <f t="shared" ca="1" si="5"/>
        <v>82</v>
      </c>
      <c r="L33" s="15">
        <f t="shared" ca="1" si="1"/>
        <v>21</v>
      </c>
      <c r="M33" s="15">
        <f t="shared" ca="1" si="6"/>
        <v>21</v>
      </c>
    </row>
    <row r="34" spans="1:13" s="1" customFormat="1" ht="25" customHeight="1" thickTop="1" thickBot="1">
      <c r="A34" s="12">
        <v>699</v>
      </c>
      <c r="B34" s="12" t="s">
        <v>64</v>
      </c>
      <c r="C34" s="13">
        <v>30404</v>
      </c>
      <c r="D34" s="14">
        <v>40303</v>
      </c>
      <c r="E34" s="14">
        <f t="shared" si="2"/>
        <v>40485.625</v>
      </c>
      <c r="F34" s="12">
        <f t="shared" ca="1" si="3"/>
        <v>33</v>
      </c>
      <c r="G34" s="12"/>
      <c r="H34" s="12">
        <f t="shared" ca="1" si="0"/>
        <v>21</v>
      </c>
      <c r="I34" s="12"/>
      <c r="J34" s="12">
        <f t="shared" ca="1" si="4"/>
        <v>21</v>
      </c>
      <c r="K34" s="12">
        <f t="shared" ca="1" si="5"/>
        <v>81</v>
      </c>
      <c r="L34" s="12">
        <f t="shared" ca="1" si="1"/>
        <v>21</v>
      </c>
      <c r="M34" s="12">
        <f t="shared" ca="1" si="6"/>
        <v>21</v>
      </c>
    </row>
    <row r="35" spans="1:13" s="1" customFormat="1" ht="25" customHeight="1" thickTop="1" thickBot="1">
      <c r="A35" s="15">
        <v>706</v>
      </c>
      <c r="B35" s="15" t="s">
        <v>24</v>
      </c>
      <c r="C35" s="16">
        <v>31783</v>
      </c>
      <c r="D35" s="17">
        <v>40299</v>
      </c>
      <c r="E35" s="17">
        <f t="shared" si="2"/>
        <v>40481.625</v>
      </c>
      <c r="F35" s="15">
        <f t="shared" ca="1" si="3"/>
        <v>30</v>
      </c>
      <c r="G35" s="15"/>
      <c r="H35" s="15">
        <f t="shared" ca="1" si="0"/>
        <v>21</v>
      </c>
      <c r="I35" s="15"/>
      <c r="J35" s="15">
        <f t="shared" ca="1" si="4"/>
        <v>21</v>
      </c>
      <c r="K35" s="15">
        <f t="shared" ca="1" si="5"/>
        <v>81</v>
      </c>
      <c r="L35" s="15">
        <f t="shared" ca="1" si="1"/>
        <v>21</v>
      </c>
      <c r="M35" s="15">
        <f t="shared" ca="1" si="6"/>
        <v>21</v>
      </c>
    </row>
    <row r="36" spans="1:13" s="1" customFormat="1" ht="25" customHeight="1" thickTop="1" thickBot="1">
      <c r="A36" s="12">
        <v>708</v>
      </c>
      <c r="B36" s="12" t="s">
        <v>50</v>
      </c>
      <c r="C36" s="13">
        <v>28578</v>
      </c>
      <c r="D36" s="14">
        <v>40050</v>
      </c>
      <c r="E36" s="14">
        <f t="shared" si="2"/>
        <v>40232.625</v>
      </c>
      <c r="F36" s="12">
        <f t="shared" ca="1" si="3"/>
        <v>38</v>
      </c>
      <c r="G36" s="12"/>
      <c r="H36" s="12">
        <f t="shared" ca="1" si="0"/>
        <v>21</v>
      </c>
      <c r="I36" s="12"/>
      <c r="J36" s="12">
        <f t="shared" ca="1" si="4"/>
        <v>21</v>
      </c>
      <c r="K36" s="12">
        <f t="shared" ca="1" si="5"/>
        <v>90</v>
      </c>
      <c r="L36" s="12">
        <f t="shared" ca="1" si="1"/>
        <v>21</v>
      </c>
      <c r="M36" s="12">
        <f t="shared" ca="1" si="6"/>
        <v>21</v>
      </c>
    </row>
    <row r="37" spans="1:13" s="1" customFormat="1" ht="25" customHeight="1" thickTop="1" thickBot="1">
      <c r="A37" s="15">
        <v>739</v>
      </c>
      <c r="B37" s="15" t="s">
        <v>52</v>
      </c>
      <c r="C37" s="16">
        <v>30312</v>
      </c>
      <c r="D37" s="17">
        <v>40091</v>
      </c>
      <c r="E37" s="17">
        <f t="shared" si="2"/>
        <v>40273.625</v>
      </c>
      <c r="F37" s="15">
        <f t="shared" ca="1" si="3"/>
        <v>34</v>
      </c>
      <c r="G37" s="15"/>
      <c r="H37" s="15">
        <f t="shared" ca="1" si="0"/>
        <v>21</v>
      </c>
      <c r="I37" s="15"/>
      <c r="J37" s="15">
        <f t="shared" ca="1" si="4"/>
        <v>21</v>
      </c>
      <c r="K37" s="15">
        <f t="shared" ca="1" si="5"/>
        <v>88</v>
      </c>
      <c r="L37" s="15">
        <f t="shared" ca="1" si="1"/>
        <v>21</v>
      </c>
      <c r="M37" s="15">
        <f t="shared" ca="1" si="6"/>
        <v>21</v>
      </c>
    </row>
    <row r="38" spans="1:13" s="1" customFormat="1" ht="25" customHeight="1" thickTop="1" thickBot="1">
      <c r="A38" s="12">
        <v>798</v>
      </c>
      <c r="B38" s="12" t="s">
        <v>67</v>
      </c>
      <c r="C38" s="13">
        <v>33805</v>
      </c>
      <c r="D38" s="14">
        <v>40444</v>
      </c>
      <c r="E38" s="14">
        <f t="shared" si="2"/>
        <v>40626.625</v>
      </c>
      <c r="F38" s="12">
        <f t="shared" ca="1" si="3"/>
        <v>24</v>
      </c>
      <c r="G38" s="12"/>
      <c r="H38" s="12">
        <f t="shared" ca="1" si="0"/>
        <v>21</v>
      </c>
      <c r="I38" s="12"/>
      <c r="J38" s="12">
        <f t="shared" ca="1" si="4"/>
        <v>21</v>
      </c>
      <c r="K38" s="12">
        <f t="shared" ca="1" si="5"/>
        <v>77</v>
      </c>
      <c r="L38" s="12">
        <f t="shared" ca="1" si="1"/>
        <v>21</v>
      </c>
      <c r="M38" s="12">
        <f t="shared" ca="1" si="6"/>
        <v>21</v>
      </c>
    </row>
    <row r="39" spans="1:13" s="1" customFormat="1" ht="25" customHeight="1" thickTop="1" thickBot="1">
      <c r="A39" s="15">
        <v>814</v>
      </c>
      <c r="B39" s="15" t="s">
        <v>81</v>
      </c>
      <c r="C39" s="16">
        <v>20580</v>
      </c>
      <c r="D39" s="17">
        <v>40476</v>
      </c>
      <c r="E39" s="17">
        <f t="shared" si="2"/>
        <v>40658.625</v>
      </c>
      <c r="F39" s="15">
        <f t="shared" ca="1" si="3"/>
        <v>60</v>
      </c>
      <c r="G39" s="15"/>
      <c r="H39" s="15">
        <f t="shared" ca="1" si="0"/>
        <v>30</v>
      </c>
      <c r="I39" s="15"/>
      <c r="J39" s="15">
        <f t="shared" ca="1" si="4"/>
        <v>30</v>
      </c>
      <c r="K39" s="15">
        <f t="shared" ca="1" si="5"/>
        <v>76</v>
      </c>
      <c r="L39" s="15">
        <f t="shared" ca="1" si="1"/>
        <v>30</v>
      </c>
      <c r="M39" s="15">
        <f t="shared" ca="1" si="6"/>
        <v>30</v>
      </c>
    </row>
    <row r="40" spans="1:13" s="1" customFormat="1" ht="25" customHeight="1" thickTop="1" thickBot="1">
      <c r="A40" s="12">
        <v>829</v>
      </c>
      <c r="B40" s="12" t="s">
        <v>82</v>
      </c>
      <c r="C40" s="13">
        <v>22780</v>
      </c>
      <c r="D40" s="14">
        <v>40507</v>
      </c>
      <c r="E40" s="14">
        <f t="shared" si="2"/>
        <v>40689.625</v>
      </c>
      <c r="F40" s="12">
        <f t="shared" ca="1" si="3"/>
        <v>54</v>
      </c>
      <c r="G40" s="12"/>
      <c r="H40" s="12">
        <f t="shared" ca="1" si="0"/>
        <v>30</v>
      </c>
      <c r="I40" s="12"/>
      <c r="J40" s="12">
        <f t="shared" ca="1" si="4"/>
        <v>30</v>
      </c>
      <c r="K40" s="12">
        <f t="shared" ca="1" si="5"/>
        <v>75</v>
      </c>
      <c r="L40" s="12">
        <f t="shared" ca="1" si="1"/>
        <v>30</v>
      </c>
      <c r="M40" s="12">
        <f t="shared" ca="1" si="6"/>
        <v>30</v>
      </c>
    </row>
    <row r="41" spans="1:13" s="1" customFormat="1" ht="25" customHeight="1" thickTop="1" thickBot="1">
      <c r="A41" s="15">
        <v>844</v>
      </c>
      <c r="B41" s="15" t="s">
        <v>94</v>
      </c>
      <c r="C41" s="16">
        <v>26202</v>
      </c>
      <c r="D41" s="17">
        <v>40528</v>
      </c>
      <c r="E41" s="17">
        <f t="shared" si="2"/>
        <v>40710.625</v>
      </c>
      <c r="F41" s="15">
        <f t="shared" ca="1" si="3"/>
        <v>45</v>
      </c>
      <c r="G41" s="15">
        <v>1</v>
      </c>
      <c r="H41" s="15">
        <f t="shared" ca="1" si="0"/>
        <v>21</v>
      </c>
      <c r="I41" s="15"/>
      <c r="J41" s="15">
        <f t="shared" ca="1" si="4"/>
        <v>21</v>
      </c>
      <c r="K41" s="15">
        <f t="shared" ca="1" si="5"/>
        <v>74</v>
      </c>
      <c r="L41" s="15">
        <f t="shared" ca="1" si="1"/>
        <v>21</v>
      </c>
      <c r="M41" s="15">
        <f t="shared" ca="1" si="6"/>
        <v>22</v>
      </c>
    </row>
    <row r="42" spans="1:13" s="1" customFormat="1" ht="25" customHeight="1" thickTop="1" thickBot="1">
      <c r="A42" s="12">
        <v>852</v>
      </c>
      <c r="B42" s="12" t="s">
        <v>62</v>
      </c>
      <c r="C42" s="13">
        <v>29465</v>
      </c>
      <c r="D42" s="14">
        <v>40544</v>
      </c>
      <c r="E42" s="14">
        <f t="shared" si="2"/>
        <v>40726.625</v>
      </c>
      <c r="F42" s="12">
        <f t="shared" ca="1" si="3"/>
        <v>36</v>
      </c>
      <c r="G42" s="12"/>
      <c r="H42" s="12">
        <f t="shared" ca="1" si="0"/>
        <v>21</v>
      </c>
      <c r="I42" s="12"/>
      <c r="J42" s="12">
        <f t="shared" ca="1" si="4"/>
        <v>21</v>
      </c>
      <c r="K42" s="12">
        <f t="shared" ca="1" si="5"/>
        <v>73</v>
      </c>
      <c r="L42" s="12">
        <f t="shared" ca="1" si="1"/>
        <v>21</v>
      </c>
      <c r="M42" s="12">
        <f t="shared" ca="1" si="6"/>
        <v>21</v>
      </c>
    </row>
    <row r="43" spans="1:13" s="1" customFormat="1" ht="25" customHeight="1" thickTop="1" thickBot="1">
      <c r="A43" s="15">
        <v>862</v>
      </c>
      <c r="B43" s="15" t="s">
        <v>54</v>
      </c>
      <c r="C43" s="16">
        <v>28520</v>
      </c>
      <c r="D43" s="17">
        <v>39918</v>
      </c>
      <c r="E43" s="17">
        <f t="shared" si="2"/>
        <v>40100.625</v>
      </c>
      <c r="F43" s="15">
        <f t="shared" ca="1" si="3"/>
        <v>39</v>
      </c>
      <c r="G43" s="15"/>
      <c r="H43" s="15">
        <f t="shared" ca="1" si="0"/>
        <v>21</v>
      </c>
      <c r="I43" s="15"/>
      <c r="J43" s="15">
        <f t="shared" ca="1" si="4"/>
        <v>21</v>
      </c>
      <c r="K43" s="15">
        <f t="shared" ca="1" si="5"/>
        <v>94</v>
      </c>
      <c r="L43" s="15">
        <f t="shared" ca="1" si="1"/>
        <v>21</v>
      </c>
      <c r="M43" s="15">
        <f t="shared" ca="1" si="6"/>
        <v>21</v>
      </c>
    </row>
    <row r="44" spans="1:13" s="1" customFormat="1" ht="25" customHeight="1" thickTop="1" thickBot="1">
      <c r="A44" s="12">
        <v>876</v>
      </c>
      <c r="B44" s="12" t="s">
        <v>48</v>
      </c>
      <c r="C44" s="13">
        <v>28583</v>
      </c>
      <c r="D44" s="14">
        <v>40591</v>
      </c>
      <c r="E44" s="14">
        <f t="shared" si="2"/>
        <v>40773.625</v>
      </c>
      <c r="F44" s="12">
        <f t="shared" ca="1" si="3"/>
        <v>38</v>
      </c>
      <c r="G44" s="12"/>
      <c r="H44" s="12">
        <f t="shared" ca="1" si="0"/>
        <v>21</v>
      </c>
      <c r="I44" s="12"/>
      <c r="J44" s="12">
        <f t="shared" ca="1" si="4"/>
        <v>21</v>
      </c>
      <c r="K44" s="12">
        <f t="shared" ca="1" si="5"/>
        <v>72</v>
      </c>
      <c r="L44" s="12">
        <f t="shared" ca="1" si="1"/>
        <v>21</v>
      </c>
      <c r="M44" s="12">
        <f t="shared" ca="1" si="6"/>
        <v>21</v>
      </c>
    </row>
    <row r="45" spans="1:13" s="1" customFormat="1" ht="25" customHeight="1" thickTop="1" thickBot="1">
      <c r="A45" s="15">
        <v>972</v>
      </c>
      <c r="B45" s="15" t="s">
        <v>75</v>
      </c>
      <c r="C45" s="16">
        <v>20070</v>
      </c>
      <c r="D45" s="17">
        <v>40768</v>
      </c>
      <c r="E45" s="17">
        <f t="shared" si="2"/>
        <v>40950.625</v>
      </c>
      <c r="F45" s="15">
        <f t="shared" ca="1" si="3"/>
        <v>62</v>
      </c>
      <c r="G45" s="15"/>
      <c r="H45" s="15">
        <f t="shared" ca="1" si="0"/>
        <v>30</v>
      </c>
      <c r="I45" s="15"/>
      <c r="J45" s="15">
        <f t="shared" ca="1" si="4"/>
        <v>30</v>
      </c>
      <c r="K45" s="15">
        <f t="shared" ca="1" si="5"/>
        <v>66</v>
      </c>
      <c r="L45" s="15">
        <f t="shared" ca="1" si="1"/>
        <v>30</v>
      </c>
      <c r="M45" s="15">
        <f t="shared" ca="1" si="6"/>
        <v>30</v>
      </c>
    </row>
    <row r="46" spans="1:13" s="1" customFormat="1" ht="25" customHeight="1" thickTop="1" thickBot="1">
      <c r="A46" s="12">
        <v>1045</v>
      </c>
      <c r="B46" s="12" t="s">
        <v>33</v>
      </c>
      <c r="C46" s="13">
        <v>27919</v>
      </c>
      <c r="D46" s="14">
        <v>40880</v>
      </c>
      <c r="E46" s="14">
        <f t="shared" si="2"/>
        <v>41062.625</v>
      </c>
      <c r="F46" s="12">
        <f t="shared" ca="1" si="3"/>
        <v>40</v>
      </c>
      <c r="G46" s="12"/>
      <c r="H46" s="12">
        <f t="shared" ca="1" si="0"/>
        <v>21</v>
      </c>
      <c r="I46" s="12"/>
      <c r="J46" s="12">
        <f t="shared" ca="1" si="4"/>
        <v>21</v>
      </c>
      <c r="K46" s="12">
        <f t="shared" ca="1" si="5"/>
        <v>62</v>
      </c>
      <c r="L46" s="12">
        <f t="shared" ca="1" si="1"/>
        <v>21</v>
      </c>
      <c r="M46" s="12">
        <f t="shared" ca="1" si="6"/>
        <v>21</v>
      </c>
    </row>
    <row r="47" spans="1:13" s="1" customFormat="1" ht="25" customHeight="1" thickTop="1" thickBot="1">
      <c r="A47" s="15">
        <v>1057</v>
      </c>
      <c r="B47" s="15" t="s">
        <v>36</v>
      </c>
      <c r="C47" s="16">
        <v>30468</v>
      </c>
      <c r="D47" s="17">
        <v>40915</v>
      </c>
      <c r="E47" s="17">
        <f t="shared" si="2"/>
        <v>41097.625</v>
      </c>
      <c r="F47" s="15">
        <f t="shared" ca="1" si="3"/>
        <v>33</v>
      </c>
      <c r="G47" s="15"/>
      <c r="H47" s="15">
        <f t="shared" ca="1" si="0"/>
        <v>21</v>
      </c>
      <c r="I47" s="15"/>
      <c r="J47" s="15">
        <f t="shared" ca="1" si="4"/>
        <v>21</v>
      </c>
      <c r="K47" s="15">
        <f t="shared" ca="1" si="5"/>
        <v>61</v>
      </c>
      <c r="L47" s="15">
        <f t="shared" ca="1" si="1"/>
        <v>21</v>
      </c>
      <c r="M47" s="15">
        <f t="shared" ca="1" si="6"/>
        <v>21</v>
      </c>
    </row>
    <row r="48" spans="1:13" s="1" customFormat="1" ht="25" customHeight="1" thickTop="1" thickBot="1">
      <c r="A48" s="12">
        <v>1079</v>
      </c>
      <c r="B48" s="12" t="s">
        <v>46</v>
      </c>
      <c r="C48" s="13">
        <v>31006</v>
      </c>
      <c r="D48" s="14">
        <v>40979</v>
      </c>
      <c r="E48" s="14">
        <f t="shared" si="2"/>
        <v>41161.625</v>
      </c>
      <c r="F48" s="12">
        <f t="shared" ca="1" si="3"/>
        <v>32</v>
      </c>
      <c r="G48" s="12"/>
      <c r="H48" s="12">
        <f t="shared" ca="1" si="0"/>
        <v>21</v>
      </c>
      <c r="I48" s="12"/>
      <c r="J48" s="12">
        <f t="shared" ca="1" si="4"/>
        <v>21</v>
      </c>
      <c r="K48" s="12">
        <f t="shared" ca="1" si="5"/>
        <v>59</v>
      </c>
      <c r="L48" s="12">
        <f t="shared" ca="1" si="1"/>
        <v>21</v>
      </c>
      <c r="M48" s="12">
        <f t="shared" ca="1" si="6"/>
        <v>21</v>
      </c>
    </row>
    <row r="49" spans="1:13" s="1" customFormat="1" ht="25" customHeight="1" thickTop="1" thickBot="1">
      <c r="A49" s="15">
        <v>1102</v>
      </c>
      <c r="B49" s="15" t="s">
        <v>34</v>
      </c>
      <c r="C49" s="16">
        <v>30973</v>
      </c>
      <c r="D49" s="17">
        <v>41010</v>
      </c>
      <c r="E49" s="17">
        <f t="shared" si="2"/>
        <v>41192.625</v>
      </c>
      <c r="F49" s="15">
        <f t="shared" ca="1" si="3"/>
        <v>32</v>
      </c>
      <c r="G49" s="15"/>
      <c r="H49" s="15">
        <f t="shared" ca="1" si="0"/>
        <v>21</v>
      </c>
      <c r="I49" s="15"/>
      <c r="J49" s="15">
        <f t="shared" ca="1" si="4"/>
        <v>21</v>
      </c>
      <c r="K49" s="15">
        <f t="shared" ca="1" si="5"/>
        <v>58</v>
      </c>
      <c r="L49" s="15">
        <f t="shared" ca="1" si="1"/>
        <v>21</v>
      </c>
      <c r="M49" s="15">
        <f t="shared" ca="1" si="6"/>
        <v>21</v>
      </c>
    </row>
    <row r="50" spans="1:13" s="1" customFormat="1" ht="25" customHeight="1" thickTop="1" thickBot="1">
      <c r="A50" s="12">
        <v>1239</v>
      </c>
      <c r="B50" s="12" t="s">
        <v>66</v>
      </c>
      <c r="C50" s="13">
        <v>32005</v>
      </c>
      <c r="D50" s="14">
        <v>41119</v>
      </c>
      <c r="E50" s="14">
        <f t="shared" si="2"/>
        <v>41301.625</v>
      </c>
      <c r="F50" s="12">
        <f t="shared" ca="1" si="3"/>
        <v>29</v>
      </c>
      <c r="G50" s="12"/>
      <c r="H50" s="12">
        <f t="shared" ca="1" si="0"/>
        <v>21</v>
      </c>
      <c r="I50" s="12"/>
      <c r="J50" s="12">
        <f t="shared" ca="1" si="4"/>
        <v>21</v>
      </c>
      <c r="K50" s="12">
        <f t="shared" ca="1" si="5"/>
        <v>54</v>
      </c>
      <c r="L50" s="12">
        <f t="shared" ca="1" si="1"/>
        <v>21</v>
      </c>
      <c r="M50" s="12">
        <f t="shared" ca="1" si="6"/>
        <v>21</v>
      </c>
    </row>
    <row r="51" spans="1:13" s="1" customFormat="1" ht="25" customHeight="1" thickTop="1" thickBot="1">
      <c r="A51" s="15">
        <v>1241</v>
      </c>
      <c r="B51" s="15" t="s">
        <v>39</v>
      </c>
      <c r="C51" s="16">
        <v>28209</v>
      </c>
      <c r="D51" s="17">
        <v>41123</v>
      </c>
      <c r="E51" s="17">
        <f t="shared" si="2"/>
        <v>41305.625</v>
      </c>
      <c r="F51" s="15">
        <f t="shared" ca="1" si="3"/>
        <v>39</v>
      </c>
      <c r="G51" s="15"/>
      <c r="H51" s="15">
        <f t="shared" ca="1" si="0"/>
        <v>21</v>
      </c>
      <c r="I51" s="15"/>
      <c r="J51" s="15">
        <f t="shared" ca="1" si="4"/>
        <v>21</v>
      </c>
      <c r="K51" s="15">
        <f t="shared" ca="1" si="5"/>
        <v>54</v>
      </c>
      <c r="L51" s="15">
        <f t="shared" ca="1" si="1"/>
        <v>21</v>
      </c>
      <c r="M51" s="15">
        <f t="shared" ca="1" si="6"/>
        <v>21</v>
      </c>
    </row>
    <row r="52" spans="1:13" s="1" customFormat="1" ht="25" customHeight="1" thickTop="1" thickBot="1">
      <c r="A52" s="12">
        <v>1252</v>
      </c>
      <c r="B52" s="12" t="s">
        <v>47</v>
      </c>
      <c r="C52" s="13">
        <v>33288</v>
      </c>
      <c r="D52" s="14">
        <v>41167</v>
      </c>
      <c r="E52" s="14">
        <f t="shared" si="2"/>
        <v>41349.625</v>
      </c>
      <c r="F52" s="12">
        <f t="shared" ca="1" si="3"/>
        <v>26</v>
      </c>
      <c r="G52" s="12"/>
      <c r="H52" s="12">
        <f t="shared" ca="1" si="0"/>
        <v>21</v>
      </c>
      <c r="I52" s="12"/>
      <c r="J52" s="12">
        <f t="shared" ca="1" si="4"/>
        <v>21</v>
      </c>
      <c r="K52" s="12">
        <f t="shared" ca="1" si="5"/>
        <v>53</v>
      </c>
      <c r="L52" s="12">
        <f t="shared" ca="1" si="1"/>
        <v>21</v>
      </c>
      <c r="M52" s="12">
        <f t="shared" ca="1" si="6"/>
        <v>21</v>
      </c>
    </row>
    <row r="53" spans="1:13" s="1" customFormat="1" ht="25" customHeight="1" thickTop="1" thickBot="1">
      <c r="A53" s="15">
        <v>1256</v>
      </c>
      <c r="B53" s="15" t="s">
        <v>68</v>
      </c>
      <c r="C53" s="16">
        <v>23441</v>
      </c>
      <c r="D53" s="17">
        <v>41177</v>
      </c>
      <c r="E53" s="17">
        <f t="shared" si="2"/>
        <v>41359.625</v>
      </c>
      <c r="F53" s="15">
        <f t="shared" ca="1" si="3"/>
        <v>52</v>
      </c>
      <c r="G53" s="15"/>
      <c r="H53" s="15">
        <f t="shared" ca="1" si="0"/>
        <v>30</v>
      </c>
      <c r="I53" s="15"/>
      <c r="J53" s="15">
        <f t="shared" ca="1" si="4"/>
        <v>30</v>
      </c>
      <c r="K53" s="15">
        <f t="shared" ca="1" si="5"/>
        <v>53</v>
      </c>
      <c r="L53" s="15">
        <f t="shared" ca="1" si="1"/>
        <v>30</v>
      </c>
      <c r="M53" s="15">
        <f t="shared" ca="1" si="6"/>
        <v>30</v>
      </c>
    </row>
    <row r="54" spans="1:13" s="1" customFormat="1" ht="25" customHeight="1" thickTop="1" thickBot="1">
      <c r="A54" s="12">
        <v>1263</v>
      </c>
      <c r="B54" s="12" t="s">
        <v>77</v>
      </c>
      <c r="C54" s="13">
        <v>25840</v>
      </c>
      <c r="D54" s="14">
        <v>41208</v>
      </c>
      <c r="E54" s="14">
        <f t="shared" si="2"/>
        <v>41390.625</v>
      </c>
      <c r="F54" s="12">
        <f t="shared" ca="1" si="3"/>
        <v>46</v>
      </c>
      <c r="G54" s="12"/>
      <c r="H54" s="12">
        <f t="shared" ca="1" si="0"/>
        <v>21</v>
      </c>
      <c r="I54" s="12"/>
      <c r="J54" s="12">
        <f t="shared" ca="1" si="4"/>
        <v>21</v>
      </c>
      <c r="K54" s="12">
        <f t="shared" ca="1" si="5"/>
        <v>52</v>
      </c>
      <c r="L54" s="12">
        <f t="shared" ca="1" si="1"/>
        <v>21</v>
      </c>
      <c r="M54" s="12">
        <f t="shared" ca="1" si="6"/>
        <v>21</v>
      </c>
    </row>
    <row r="55" spans="1:13" s="1" customFormat="1" ht="25" customHeight="1" thickTop="1" thickBot="1">
      <c r="A55" s="15">
        <v>1264</v>
      </c>
      <c r="B55" s="15" t="s">
        <v>28</v>
      </c>
      <c r="C55" s="16">
        <v>31564</v>
      </c>
      <c r="D55" s="17">
        <v>41207</v>
      </c>
      <c r="E55" s="17">
        <f t="shared" si="2"/>
        <v>41389.625</v>
      </c>
      <c r="F55" s="15">
        <f t="shared" ca="1" si="3"/>
        <v>30</v>
      </c>
      <c r="G55" s="15"/>
      <c r="H55" s="15">
        <f t="shared" ca="1" si="0"/>
        <v>21</v>
      </c>
      <c r="I55" s="15"/>
      <c r="J55" s="15">
        <f t="shared" ca="1" si="4"/>
        <v>21</v>
      </c>
      <c r="K55" s="15">
        <f t="shared" ca="1" si="5"/>
        <v>52</v>
      </c>
      <c r="L55" s="15">
        <f t="shared" ca="1" si="1"/>
        <v>21</v>
      </c>
      <c r="M55" s="15">
        <f t="shared" ca="1" si="6"/>
        <v>21</v>
      </c>
    </row>
    <row r="56" spans="1:13" s="1" customFormat="1" ht="25" customHeight="1" thickTop="1" thickBot="1">
      <c r="A56" s="12">
        <v>1278</v>
      </c>
      <c r="B56" s="12" t="s">
        <v>63</v>
      </c>
      <c r="C56" s="13">
        <v>35123</v>
      </c>
      <c r="D56" s="14">
        <v>41310</v>
      </c>
      <c r="E56" s="14">
        <f t="shared" si="2"/>
        <v>41492.625</v>
      </c>
      <c r="F56" s="12">
        <f t="shared" ca="1" si="3"/>
        <v>20</v>
      </c>
      <c r="G56" s="12"/>
      <c r="H56" s="12">
        <f t="shared" ca="1" si="0"/>
        <v>21</v>
      </c>
      <c r="I56" s="12"/>
      <c r="J56" s="12">
        <f t="shared" ca="1" si="4"/>
        <v>21</v>
      </c>
      <c r="K56" s="12">
        <f t="shared" ca="1" si="5"/>
        <v>48</v>
      </c>
      <c r="L56" s="12">
        <f t="shared" ca="1" si="1"/>
        <v>21</v>
      </c>
      <c r="M56" s="12">
        <f t="shared" ca="1" si="6"/>
        <v>21</v>
      </c>
    </row>
    <row r="57" spans="1:13" s="1" customFormat="1" ht="25" customHeight="1" thickTop="1" thickBot="1">
      <c r="A57" s="15">
        <v>1280</v>
      </c>
      <c r="B57" s="15" t="s">
        <v>35</v>
      </c>
      <c r="C57" s="16">
        <v>28220</v>
      </c>
      <c r="D57" s="17">
        <v>41312</v>
      </c>
      <c r="E57" s="17">
        <f t="shared" si="2"/>
        <v>41494.625</v>
      </c>
      <c r="F57" s="15">
        <f t="shared" ca="1" si="3"/>
        <v>39</v>
      </c>
      <c r="G57" s="15"/>
      <c r="H57" s="15">
        <f t="shared" ca="1" si="0"/>
        <v>21</v>
      </c>
      <c r="I57" s="15"/>
      <c r="J57" s="15">
        <f t="shared" ca="1" si="4"/>
        <v>21</v>
      </c>
      <c r="K57" s="15">
        <f t="shared" ca="1" si="5"/>
        <v>48</v>
      </c>
      <c r="L57" s="15">
        <f t="shared" ca="1" si="1"/>
        <v>21</v>
      </c>
      <c r="M57" s="15">
        <f t="shared" ca="1" si="6"/>
        <v>21</v>
      </c>
    </row>
    <row r="58" spans="1:13" s="1" customFormat="1" ht="25" customHeight="1" thickTop="1" thickBot="1">
      <c r="A58" s="12">
        <v>1305</v>
      </c>
      <c r="B58" s="12" t="s">
        <v>41</v>
      </c>
      <c r="C58" s="13">
        <v>31686</v>
      </c>
      <c r="D58" s="14">
        <v>41349</v>
      </c>
      <c r="E58" s="14">
        <f t="shared" si="2"/>
        <v>41531.625</v>
      </c>
      <c r="F58" s="12">
        <f t="shared" ca="1" si="3"/>
        <v>30</v>
      </c>
      <c r="G58" s="12">
        <v>2</v>
      </c>
      <c r="H58" s="12">
        <f t="shared" ca="1" si="0"/>
        <v>21</v>
      </c>
      <c r="I58" s="12"/>
      <c r="J58" s="12">
        <f t="shared" ca="1" si="4"/>
        <v>21</v>
      </c>
      <c r="K58" s="12">
        <f t="shared" ca="1" si="5"/>
        <v>47</v>
      </c>
      <c r="L58" s="12">
        <f t="shared" ca="1" si="1"/>
        <v>21</v>
      </c>
      <c r="M58" s="12">
        <f t="shared" ca="1" si="6"/>
        <v>23</v>
      </c>
    </row>
    <row r="59" spans="1:13" s="1" customFormat="1" ht="25" customHeight="1" thickTop="1" thickBot="1">
      <c r="A59" s="15">
        <v>1317</v>
      </c>
      <c r="B59" s="15" t="s">
        <v>30</v>
      </c>
      <c r="C59" s="16">
        <v>31003</v>
      </c>
      <c r="D59" s="17">
        <v>41330</v>
      </c>
      <c r="E59" s="17">
        <f t="shared" si="2"/>
        <v>41512.625</v>
      </c>
      <c r="F59" s="15">
        <f t="shared" ca="1" si="3"/>
        <v>32</v>
      </c>
      <c r="G59" s="15"/>
      <c r="H59" s="15">
        <f t="shared" ca="1" si="0"/>
        <v>21</v>
      </c>
      <c r="I59" s="15"/>
      <c r="J59" s="15">
        <f t="shared" ca="1" si="4"/>
        <v>21</v>
      </c>
      <c r="K59" s="15">
        <f t="shared" ca="1" si="5"/>
        <v>48</v>
      </c>
      <c r="L59" s="15">
        <f t="shared" ca="1" si="1"/>
        <v>21</v>
      </c>
      <c r="M59" s="15">
        <f t="shared" ca="1" si="6"/>
        <v>21</v>
      </c>
    </row>
    <row r="60" spans="1:13" s="1" customFormat="1" ht="25" customHeight="1" thickTop="1" thickBot="1">
      <c r="A60" s="12">
        <v>1332</v>
      </c>
      <c r="B60" s="12" t="s">
        <v>56</v>
      </c>
      <c r="C60" s="13">
        <v>31404</v>
      </c>
      <c r="D60" s="14">
        <v>41440</v>
      </c>
      <c r="E60" s="14">
        <f t="shared" si="2"/>
        <v>41622.625</v>
      </c>
      <c r="F60" s="12">
        <f t="shared" ca="1" si="3"/>
        <v>31</v>
      </c>
      <c r="G60" s="12"/>
      <c r="H60" s="12">
        <f t="shared" ca="1" si="0"/>
        <v>21</v>
      </c>
      <c r="I60" s="12"/>
      <c r="J60" s="12">
        <f t="shared" ca="1" si="4"/>
        <v>21</v>
      </c>
      <c r="K60" s="12">
        <f t="shared" ca="1" si="5"/>
        <v>44</v>
      </c>
      <c r="L60" s="12">
        <f t="shared" ca="1" si="1"/>
        <v>21</v>
      </c>
      <c r="M60" s="12">
        <f t="shared" ca="1" si="6"/>
        <v>21</v>
      </c>
    </row>
    <row r="61" spans="1:13" s="1" customFormat="1" ht="25" customHeight="1" thickTop="1" thickBot="1">
      <c r="A61" s="15">
        <v>1338</v>
      </c>
      <c r="B61" s="15" t="s">
        <v>61</v>
      </c>
      <c r="C61" s="16">
        <v>33342</v>
      </c>
      <c r="D61" s="17">
        <v>41429</v>
      </c>
      <c r="E61" s="17">
        <f t="shared" si="2"/>
        <v>41611.625</v>
      </c>
      <c r="F61" s="15">
        <f t="shared" ca="1" si="3"/>
        <v>25</v>
      </c>
      <c r="G61" s="15"/>
      <c r="H61" s="15">
        <f t="shared" ca="1" si="0"/>
        <v>21</v>
      </c>
      <c r="I61" s="15"/>
      <c r="J61" s="15">
        <f t="shared" ca="1" si="4"/>
        <v>21</v>
      </c>
      <c r="K61" s="15">
        <f t="shared" ca="1" si="5"/>
        <v>44</v>
      </c>
      <c r="L61" s="15">
        <f t="shared" ca="1" si="1"/>
        <v>21</v>
      </c>
      <c r="M61" s="15">
        <f t="shared" ca="1" si="6"/>
        <v>21</v>
      </c>
    </row>
    <row r="62" spans="1:13" s="1" customFormat="1" ht="25" customHeight="1" thickTop="1" thickBot="1">
      <c r="A62" s="12">
        <v>1358</v>
      </c>
      <c r="B62" s="12" t="s">
        <v>32</v>
      </c>
      <c r="C62" s="13">
        <v>30519</v>
      </c>
      <c r="D62" s="14">
        <v>41544</v>
      </c>
      <c r="E62" s="14">
        <f t="shared" si="2"/>
        <v>41726.625</v>
      </c>
      <c r="F62" s="12">
        <f t="shared" ca="1" si="3"/>
        <v>33</v>
      </c>
      <c r="G62" s="12"/>
      <c r="H62" s="12">
        <f t="shared" ca="1" si="0"/>
        <v>21</v>
      </c>
      <c r="I62" s="12"/>
      <c r="J62" s="12">
        <f t="shared" ca="1" si="4"/>
        <v>21</v>
      </c>
      <c r="K62" s="12">
        <f t="shared" ca="1" si="5"/>
        <v>40</v>
      </c>
      <c r="L62" s="12">
        <f t="shared" ca="1" si="1"/>
        <v>21</v>
      </c>
      <c r="M62" s="12">
        <f t="shared" ca="1" si="6"/>
        <v>21</v>
      </c>
    </row>
    <row r="63" spans="1:13" s="1" customFormat="1" ht="25" customHeight="1" thickTop="1" thickBot="1">
      <c r="A63" s="15">
        <v>1407</v>
      </c>
      <c r="B63" s="15" t="s">
        <v>70</v>
      </c>
      <c r="C63" s="16">
        <v>21776</v>
      </c>
      <c r="D63" s="17">
        <v>41717</v>
      </c>
      <c r="E63" s="17">
        <f t="shared" si="2"/>
        <v>41899.625</v>
      </c>
      <c r="F63" s="15">
        <f t="shared" ca="1" si="3"/>
        <v>57</v>
      </c>
      <c r="G63" s="15"/>
      <c r="H63" s="15">
        <f t="shared" ca="1" si="0"/>
        <v>30</v>
      </c>
      <c r="I63" s="15"/>
      <c r="J63" s="15">
        <f t="shared" ca="1" si="4"/>
        <v>30</v>
      </c>
      <c r="K63" s="15">
        <f t="shared" ca="1" si="5"/>
        <v>35</v>
      </c>
      <c r="L63" s="15">
        <f t="shared" ca="1" si="1"/>
        <v>30</v>
      </c>
      <c r="M63" s="15">
        <f t="shared" ca="1" si="6"/>
        <v>30</v>
      </c>
    </row>
    <row r="64" spans="1:13" s="1" customFormat="1" ht="25" customHeight="1" thickTop="1" thickBot="1">
      <c r="A64" s="12">
        <v>1410</v>
      </c>
      <c r="B64" s="12" t="s">
        <v>87</v>
      </c>
      <c r="C64" s="13">
        <v>19725</v>
      </c>
      <c r="D64" s="14">
        <v>41717</v>
      </c>
      <c r="E64" s="14">
        <f t="shared" si="2"/>
        <v>41899.625</v>
      </c>
      <c r="F64" s="12">
        <f t="shared" ca="1" si="3"/>
        <v>63</v>
      </c>
      <c r="G64" s="12"/>
      <c r="H64" s="12">
        <f t="shared" ca="1" si="0"/>
        <v>30</v>
      </c>
      <c r="I64" s="12"/>
      <c r="J64" s="12">
        <f t="shared" ca="1" si="4"/>
        <v>30</v>
      </c>
      <c r="K64" s="12">
        <f t="shared" ca="1" si="5"/>
        <v>35</v>
      </c>
      <c r="L64" s="12">
        <f t="shared" ca="1" si="1"/>
        <v>30</v>
      </c>
      <c r="M64" s="12">
        <f t="shared" ca="1" si="6"/>
        <v>30</v>
      </c>
    </row>
    <row r="65" spans="1:13" s="1" customFormat="1" ht="25" customHeight="1" thickTop="1" thickBot="1">
      <c r="A65" s="15">
        <v>1447</v>
      </c>
      <c r="B65" s="15" t="s">
        <v>38</v>
      </c>
      <c r="C65" s="16">
        <v>32812</v>
      </c>
      <c r="D65" s="17">
        <v>41841</v>
      </c>
      <c r="E65" s="17">
        <f t="shared" si="2"/>
        <v>42023.625</v>
      </c>
      <c r="F65" s="15">
        <f t="shared" ca="1" si="3"/>
        <v>27</v>
      </c>
      <c r="G65" s="15"/>
      <c r="H65" s="15">
        <f t="shared" ca="1" si="0"/>
        <v>21</v>
      </c>
      <c r="I65" s="15"/>
      <c r="J65" s="15">
        <f t="shared" ca="1" si="4"/>
        <v>21</v>
      </c>
      <c r="K65" s="15">
        <f t="shared" ca="1" si="5"/>
        <v>31</v>
      </c>
      <c r="L65" s="15">
        <f t="shared" ca="1" si="1"/>
        <v>21</v>
      </c>
      <c r="M65" s="15">
        <f t="shared" ca="1" si="6"/>
        <v>21</v>
      </c>
    </row>
    <row r="66" spans="1:13" s="1" customFormat="1" ht="25" customHeight="1" thickTop="1" thickBot="1">
      <c r="A66" s="12">
        <v>1448</v>
      </c>
      <c r="B66" s="12" t="s">
        <v>89</v>
      </c>
      <c r="C66" s="13">
        <v>22738</v>
      </c>
      <c r="D66" s="14">
        <v>41821</v>
      </c>
      <c r="E66" s="14">
        <f t="shared" si="2"/>
        <v>42003.625</v>
      </c>
      <c r="F66" s="12">
        <f t="shared" ca="1" si="3"/>
        <v>54</v>
      </c>
      <c r="G66" s="12"/>
      <c r="H66" s="12">
        <f t="shared" ca="1" si="0"/>
        <v>30</v>
      </c>
      <c r="I66" s="12"/>
      <c r="J66" s="12">
        <f t="shared" ca="1" si="4"/>
        <v>30</v>
      </c>
      <c r="K66" s="12">
        <f t="shared" ca="1" si="5"/>
        <v>31</v>
      </c>
      <c r="L66" s="12">
        <f t="shared" ca="1" si="1"/>
        <v>30</v>
      </c>
      <c r="M66" s="12">
        <f t="shared" ca="1" si="6"/>
        <v>30</v>
      </c>
    </row>
    <row r="67" spans="1:13" s="1" customFormat="1" ht="25" customHeight="1" thickTop="1" thickBot="1">
      <c r="A67" s="15">
        <v>1456</v>
      </c>
      <c r="B67" s="15" t="s">
        <v>58</v>
      </c>
      <c r="C67" s="16">
        <v>30961</v>
      </c>
      <c r="D67" s="17">
        <v>41859</v>
      </c>
      <c r="E67" s="17">
        <f t="shared" si="2"/>
        <v>42041.625</v>
      </c>
      <c r="F67" s="15">
        <f t="shared" ca="1" si="3"/>
        <v>32</v>
      </c>
      <c r="G67" s="15"/>
      <c r="H67" s="15">
        <f t="shared" ca="1" si="0"/>
        <v>21</v>
      </c>
      <c r="I67" s="15"/>
      <c r="J67" s="15">
        <f t="shared" ca="1" si="4"/>
        <v>21</v>
      </c>
      <c r="K67" s="15">
        <f t="shared" ca="1" si="5"/>
        <v>30</v>
      </c>
      <c r="L67" s="15">
        <f t="shared" ca="1" si="1"/>
        <v>21</v>
      </c>
      <c r="M67" s="15">
        <f t="shared" ca="1" si="6"/>
        <v>21</v>
      </c>
    </row>
    <row r="68" spans="1:13" s="1" customFormat="1" ht="25" customHeight="1" thickTop="1" thickBot="1">
      <c r="A68" s="12">
        <v>1459</v>
      </c>
      <c r="B68" s="12" t="s">
        <v>74</v>
      </c>
      <c r="C68" s="13">
        <v>28575</v>
      </c>
      <c r="D68" s="14">
        <v>41885</v>
      </c>
      <c r="E68" s="14">
        <f t="shared" si="2"/>
        <v>42067.625</v>
      </c>
      <c r="F68" s="12">
        <f t="shared" ca="1" si="3"/>
        <v>38</v>
      </c>
      <c r="G68" s="12"/>
      <c r="H68" s="12">
        <f t="shared" ca="1" si="0"/>
        <v>21</v>
      </c>
      <c r="I68" s="12"/>
      <c r="J68" s="12">
        <f t="shared" ca="1" si="4"/>
        <v>21</v>
      </c>
      <c r="K68" s="12">
        <f t="shared" ca="1" si="5"/>
        <v>29</v>
      </c>
      <c r="L68" s="12">
        <f t="shared" ca="1" si="1"/>
        <v>21</v>
      </c>
      <c r="M68" s="12">
        <f t="shared" ca="1" si="6"/>
        <v>21</v>
      </c>
    </row>
    <row r="69" spans="1:13" s="1" customFormat="1" ht="25" customHeight="1" thickTop="1" thickBot="1">
      <c r="A69" s="15">
        <v>1464</v>
      </c>
      <c r="B69" s="15" t="s">
        <v>21</v>
      </c>
      <c r="C69" s="16">
        <v>33863</v>
      </c>
      <c r="D69" s="17">
        <v>41730</v>
      </c>
      <c r="E69" s="17">
        <f t="shared" si="2"/>
        <v>41912.625</v>
      </c>
      <c r="F69" s="15">
        <f t="shared" ca="1" si="3"/>
        <v>24</v>
      </c>
      <c r="G69" s="15"/>
      <c r="H69" s="15">
        <f t="shared" ca="1" si="0"/>
        <v>21</v>
      </c>
      <c r="I69" s="15"/>
      <c r="J69" s="15">
        <f t="shared" ca="1" si="4"/>
        <v>21</v>
      </c>
      <c r="K69" s="15">
        <f t="shared" ca="1" si="5"/>
        <v>34</v>
      </c>
      <c r="L69" s="15">
        <f t="shared" ca="1" si="1"/>
        <v>21</v>
      </c>
      <c r="M69" s="15">
        <f t="shared" ca="1" si="6"/>
        <v>21</v>
      </c>
    </row>
    <row r="70" spans="1:13" s="1" customFormat="1" ht="25" customHeight="1" thickTop="1" thickBot="1">
      <c r="A70" s="12">
        <v>1468</v>
      </c>
      <c r="B70" s="12" t="s">
        <v>71</v>
      </c>
      <c r="C70" s="13">
        <v>30035</v>
      </c>
      <c r="D70" s="14">
        <v>41924</v>
      </c>
      <c r="E70" s="14">
        <f t="shared" si="2"/>
        <v>42106.625</v>
      </c>
      <c r="F70" s="12">
        <f t="shared" ca="1" si="3"/>
        <v>34</v>
      </c>
      <c r="G70" s="12"/>
      <c r="H70" s="12">
        <f t="shared" ref="H70:H87" ca="1" si="11">IF(F70&gt;=50,30,21)</f>
        <v>21</v>
      </c>
      <c r="I70" s="12"/>
      <c r="J70" s="12">
        <f t="shared" ca="1" si="4"/>
        <v>21</v>
      </c>
      <c r="K70" s="12">
        <f t="shared" ca="1" si="5"/>
        <v>28</v>
      </c>
      <c r="L70" s="12">
        <f t="shared" ref="L70:L87" ca="1" si="12">IF(K70&gt;=12,J70,IF(K70&gt;=6,K70/12*J70,0))</f>
        <v>21</v>
      </c>
      <c r="M70" s="12">
        <f t="shared" ca="1" si="6"/>
        <v>21</v>
      </c>
    </row>
    <row r="71" spans="1:13" s="1" customFormat="1" ht="25" customHeight="1" thickTop="1" thickBot="1">
      <c r="A71" s="15">
        <v>1473</v>
      </c>
      <c r="B71" s="15" t="s">
        <v>93</v>
      </c>
      <c r="C71" s="16">
        <v>31072</v>
      </c>
      <c r="D71" s="17">
        <v>41928</v>
      </c>
      <c r="E71" s="17">
        <f t="shared" ref="E71:E87" si="13">D71+182.625</f>
        <v>42110.625</v>
      </c>
      <c r="F71" s="15">
        <f t="shared" ref="F71:F87" ca="1" si="14">DATEDIF(C71,TODAY(),"y")</f>
        <v>32</v>
      </c>
      <c r="G71" s="15"/>
      <c r="H71" s="15">
        <f t="shared" ca="1" si="11"/>
        <v>21</v>
      </c>
      <c r="I71" s="15"/>
      <c r="J71" s="15">
        <f t="shared" ref="J71:J87" ca="1" si="15">IF(F71&gt;=50,30,21+I71)</f>
        <v>21</v>
      </c>
      <c r="K71" s="15">
        <f t="shared" ref="K71:K87" ca="1" si="16">DATEDIF(D71,TODAY(),"m")</f>
        <v>28</v>
      </c>
      <c r="L71" s="15">
        <f t="shared" ca="1" si="12"/>
        <v>21</v>
      </c>
      <c r="M71" s="15">
        <f t="shared" ref="M71:M87" ca="1" si="17">L71+G71</f>
        <v>21</v>
      </c>
    </row>
    <row r="72" spans="1:13" s="1" customFormat="1" ht="25" customHeight="1" thickTop="1" thickBot="1">
      <c r="A72" s="12">
        <v>1475</v>
      </c>
      <c r="B72" s="12" t="s">
        <v>88</v>
      </c>
      <c r="C72" s="13">
        <v>33105</v>
      </c>
      <c r="D72" s="14">
        <v>41935</v>
      </c>
      <c r="E72" s="14">
        <f t="shared" si="13"/>
        <v>42117.625</v>
      </c>
      <c r="F72" s="12">
        <f t="shared" ca="1" si="14"/>
        <v>26</v>
      </c>
      <c r="G72" s="12"/>
      <c r="H72" s="12">
        <f t="shared" ca="1" si="11"/>
        <v>21</v>
      </c>
      <c r="I72" s="12"/>
      <c r="J72" s="12">
        <f t="shared" ca="1" si="15"/>
        <v>21</v>
      </c>
      <c r="K72" s="12">
        <f t="shared" ca="1" si="16"/>
        <v>28</v>
      </c>
      <c r="L72" s="12">
        <f t="shared" ca="1" si="12"/>
        <v>21</v>
      </c>
      <c r="M72" s="12">
        <f t="shared" ca="1" si="17"/>
        <v>21</v>
      </c>
    </row>
    <row r="73" spans="1:13" s="1" customFormat="1" ht="25" customHeight="1" thickTop="1" thickBot="1">
      <c r="A73" s="15">
        <v>1488</v>
      </c>
      <c r="B73" s="15" t="s">
        <v>92</v>
      </c>
      <c r="C73" s="16">
        <v>33576</v>
      </c>
      <c r="D73" s="17">
        <v>42067</v>
      </c>
      <c r="E73" s="17">
        <f t="shared" si="13"/>
        <v>42249.625</v>
      </c>
      <c r="F73" s="15">
        <f t="shared" ca="1" si="14"/>
        <v>25</v>
      </c>
      <c r="G73" s="15"/>
      <c r="H73" s="15">
        <f t="shared" ca="1" si="11"/>
        <v>21</v>
      </c>
      <c r="I73" s="15"/>
      <c r="J73" s="15">
        <f t="shared" ca="1" si="15"/>
        <v>21</v>
      </c>
      <c r="K73" s="15">
        <f t="shared" ca="1" si="16"/>
        <v>23</v>
      </c>
      <c r="L73" s="15">
        <f t="shared" ca="1" si="12"/>
        <v>21</v>
      </c>
      <c r="M73" s="15">
        <f t="shared" ca="1" si="17"/>
        <v>21</v>
      </c>
    </row>
    <row r="74" spans="1:13" s="1" customFormat="1" ht="25" customHeight="1" thickTop="1" thickBot="1">
      <c r="A74" s="12">
        <v>1493</v>
      </c>
      <c r="B74" s="12" t="s">
        <v>84</v>
      </c>
      <c r="C74" s="13">
        <v>32772</v>
      </c>
      <c r="D74" s="14">
        <v>41407</v>
      </c>
      <c r="E74" s="14">
        <f t="shared" si="13"/>
        <v>41589.625</v>
      </c>
      <c r="F74" s="12">
        <f t="shared" ca="1" si="14"/>
        <v>27</v>
      </c>
      <c r="G74" s="12"/>
      <c r="H74" s="12">
        <f t="shared" ca="1" si="11"/>
        <v>21</v>
      </c>
      <c r="I74" s="12"/>
      <c r="J74" s="12">
        <f t="shared" ca="1" si="15"/>
        <v>21</v>
      </c>
      <c r="K74" s="12">
        <f t="shared" ca="1" si="16"/>
        <v>45</v>
      </c>
      <c r="L74" s="12">
        <f t="shared" ca="1" si="12"/>
        <v>21</v>
      </c>
      <c r="M74" s="12">
        <f t="shared" ca="1" si="17"/>
        <v>21</v>
      </c>
    </row>
    <row r="75" spans="1:13" s="1" customFormat="1" ht="25" customHeight="1" thickTop="1" thickBot="1">
      <c r="A75" s="15">
        <v>1495</v>
      </c>
      <c r="B75" s="15" t="s">
        <v>91</v>
      </c>
      <c r="C75" s="16">
        <v>34029</v>
      </c>
      <c r="D75" s="17">
        <v>42139</v>
      </c>
      <c r="E75" s="17">
        <f t="shared" si="13"/>
        <v>42321.625</v>
      </c>
      <c r="F75" s="15">
        <f t="shared" ca="1" si="14"/>
        <v>23</v>
      </c>
      <c r="G75" s="15"/>
      <c r="H75" s="15">
        <f t="shared" ca="1" si="11"/>
        <v>21</v>
      </c>
      <c r="I75" s="15"/>
      <c r="J75" s="15">
        <f t="shared" ca="1" si="15"/>
        <v>21</v>
      </c>
      <c r="K75" s="15">
        <f t="shared" ca="1" si="16"/>
        <v>21</v>
      </c>
      <c r="L75" s="15">
        <f ca="1">IF(K75&gt;=12,J75,IF(K75&gt;=6,K75/12*J75,0))</f>
        <v>21</v>
      </c>
      <c r="M75" s="15">
        <f t="shared" ca="1" si="17"/>
        <v>21</v>
      </c>
    </row>
    <row r="76" spans="1:13" s="1" customFormat="1" ht="25" customHeight="1" thickTop="1" thickBot="1">
      <c r="A76" s="12">
        <v>1497</v>
      </c>
      <c r="B76" s="12" t="s">
        <v>23</v>
      </c>
      <c r="C76" s="13">
        <v>34079</v>
      </c>
      <c r="D76" s="14">
        <v>42169</v>
      </c>
      <c r="E76" s="14">
        <f t="shared" si="13"/>
        <v>42351.625</v>
      </c>
      <c r="F76" s="12">
        <f t="shared" ca="1" si="14"/>
        <v>23</v>
      </c>
      <c r="G76" s="12"/>
      <c r="H76" s="12">
        <f t="shared" ca="1" si="11"/>
        <v>21</v>
      </c>
      <c r="I76" s="12"/>
      <c r="J76" s="12">
        <f t="shared" ca="1" si="15"/>
        <v>21</v>
      </c>
      <c r="K76" s="12">
        <f t="shared" ca="1" si="16"/>
        <v>20</v>
      </c>
      <c r="L76" s="12">
        <f t="shared" ca="1" si="12"/>
        <v>21</v>
      </c>
      <c r="M76" s="12">
        <f t="shared" ca="1" si="17"/>
        <v>21</v>
      </c>
    </row>
    <row r="77" spans="1:13" s="1" customFormat="1" ht="25" customHeight="1" thickTop="1" thickBot="1">
      <c r="A77" s="15">
        <v>1531</v>
      </c>
      <c r="B77" s="15" t="s">
        <v>73</v>
      </c>
      <c r="C77" s="16">
        <v>31597</v>
      </c>
      <c r="D77" s="17">
        <v>42396</v>
      </c>
      <c r="E77" s="17">
        <f t="shared" si="13"/>
        <v>42578.625</v>
      </c>
      <c r="F77" s="15">
        <f t="shared" ca="1" si="14"/>
        <v>30</v>
      </c>
      <c r="G77" s="15"/>
      <c r="H77" s="15">
        <f t="shared" ca="1" si="11"/>
        <v>21</v>
      </c>
      <c r="I77" s="15"/>
      <c r="J77" s="15">
        <f t="shared" ca="1" si="15"/>
        <v>21</v>
      </c>
      <c r="K77" s="15">
        <f t="shared" ca="1" si="16"/>
        <v>12</v>
      </c>
      <c r="L77" s="15">
        <f t="shared" ca="1" si="12"/>
        <v>21</v>
      </c>
      <c r="M77" s="15">
        <f t="shared" ca="1" si="17"/>
        <v>21</v>
      </c>
    </row>
    <row r="78" spans="1:13" s="1" customFormat="1" ht="25" customHeight="1" thickTop="1" thickBot="1">
      <c r="A78" s="12">
        <v>1532</v>
      </c>
      <c r="B78" s="12" t="s">
        <v>86</v>
      </c>
      <c r="C78" s="13">
        <v>34510</v>
      </c>
      <c r="D78" s="14">
        <v>42394</v>
      </c>
      <c r="E78" s="14">
        <f t="shared" si="13"/>
        <v>42576.625</v>
      </c>
      <c r="F78" s="12">
        <f t="shared" ca="1" si="14"/>
        <v>22</v>
      </c>
      <c r="G78" s="12"/>
      <c r="H78" s="12">
        <f t="shared" ca="1" si="11"/>
        <v>21</v>
      </c>
      <c r="I78" s="12"/>
      <c r="J78" s="12">
        <f t="shared" ca="1" si="15"/>
        <v>21</v>
      </c>
      <c r="K78" s="12">
        <f t="shared" ca="1" si="16"/>
        <v>13</v>
      </c>
      <c r="L78" s="12">
        <f t="shared" ca="1" si="12"/>
        <v>21</v>
      </c>
      <c r="M78" s="12">
        <f t="shared" ca="1" si="17"/>
        <v>21</v>
      </c>
    </row>
    <row r="79" spans="1:13" s="1" customFormat="1" ht="25" customHeight="1" thickTop="1" thickBot="1">
      <c r="A79" s="15">
        <v>1534</v>
      </c>
      <c r="B79" s="15" t="s">
        <v>55</v>
      </c>
      <c r="C79" s="16">
        <v>27551</v>
      </c>
      <c r="D79" s="17">
        <v>42420</v>
      </c>
      <c r="E79" s="17">
        <f t="shared" si="13"/>
        <v>42602.625</v>
      </c>
      <c r="F79" s="15">
        <f t="shared" ca="1" si="14"/>
        <v>41</v>
      </c>
      <c r="G79" s="15"/>
      <c r="H79" s="15">
        <f t="shared" ca="1" si="11"/>
        <v>21</v>
      </c>
      <c r="I79" s="15"/>
      <c r="J79" s="15">
        <f t="shared" ca="1" si="15"/>
        <v>21</v>
      </c>
      <c r="K79" s="15">
        <f t="shared" ca="1" si="16"/>
        <v>12</v>
      </c>
      <c r="L79" s="15">
        <f t="shared" ca="1" si="12"/>
        <v>21</v>
      </c>
      <c r="M79" s="15">
        <f t="shared" ca="1" si="17"/>
        <v>21</v>
      </c>
    </row>
    <row r="80" spans="1:13" s="1" customFormat="1" ht="25" customHeight="1" thickTop="1" thickBot="1">
      <c r="A80" s="12">
        <v>1535</v>
      </c>
      <c r="B80" s="12" t="s">
        <v>85</v>
      </c>
      <c r="C80" s="13">
        <v>24262</v>
      </c>
      <c r="D80" s="14">
        <v>42394</v>
      </c>
      <c r="E80" s="14">
        <f t="shared" si="13"/>
        <v>42576.625</v>
      </c>
      <c r="F80" s="12">
        <f t="shared" ca="1" si="14"/>
        <v>50</v>
      </c>
      <c r="G80" s="12"/>
      <c r="H80" s="12">
        <f t="shared" ca="1" si="11"/>
        <v>30</v>
      </c>
      <c r="I80" s="12"/>
      <c r="J80" s="12">
        <f t="shared" ca="1" si="15"/>
        <v>30</v>
      </c>
      <c r="K80" s="12">
        <f t="shared" ca="1" si="16"/>
        <v>13</v>
      </c>
      <c r="L80" s="12">
        <f t="shared" ca="1" si="12"/>
        <v>30</v>
      </c>
      <c r="M80" s="12">
        <f t="shared" ca="1" si="17"/>
        <v>30</v>
      </c>
    </row>
    <row r="81" spans="1:13" s="1" customFormat="1" ht="25" customHeight="1" thickTop="1" thickBot="1">
      <c r="A81" s="15">
        <v>1537</v>
      </c>
      <c r="B81" s="15" t="s">
        <v>69</v>
      </c>
      <c r="C81" s="16">
        <v>29144</v>
      </c>
      <c r="D81" s="17">
        <v>42443</v>
      </c>
      <c r="E81" s="17">
        <f t="shared" si="13"/>
        <v>42625.625</v>
      </c>
      <c r="F81" s="15">
        <f t="shared" ca="1" si="14"/>
        <v>37</v>
      </c>
      <c r="G81" s="15"/>
      <c r="H81" s="15">
        <f t="shared" ca="1" si="11"/>
        <v>21</v>
      </c>
      <c r="I81" s="15"/>
      <c r="J81" s="15">
        <f t="shared" ca="1" si="15"/>
        <v>21</v>
      </c>
      <c r="K81" s="15">
        <f t="shared" ca="1" si="16"/>
        <v>11</v>
      </c>
      <c r="L81" s="15">
        <v>21</v>
      </c>
      <c r="M81" s="15">
        <v>21</v>
      </c>
    </row>
    <row r="82" spans="1:13" s="1" customFormat="1" ht="25" customHeight="1" thickTop="1" thickBot="1">
      <c r="A82" s="12">
        <v>1541</v>
      </c>
      <c r="B82" s="12" t="s">
        <v>99</v>
      </c>
      <c r="C82" s="13">
        <v>33226</v>
      </c>
      <c r="D82" s="14">
        <v>42470</v>
      </c>
      <c r="E82" s="14">
        <f t="shared" si="13"/>
        <v>42652.625</v>
      </c>
      <c r="F82" s="12">
        <f t="shared" ca="1" si="14"/>
        <v>26</v>
      </c>
      <c r="G82" s="12">
        <v>1</v>
      </c>
      <c r="H82" s="12">
        <f t="shared" ca="1" si="11"/>
        <v>21</v>
      </c>
      <c r="I82" s="12"/>
      <c r="J82" s="12">
        <f t="shared" ca="1" si="15"/>
        <v>21</v>
      </c>
      <c r="K82" s="12">
        <f t="shared" ca="1" si="16"/>
        <v>10</v>
      </c>
      <c r="L82" s="12">
        <v>21</v>
      </c>
      <c r="M82" s="12">
        <f t="shared" si="17"/>
        <v>22</v>
      </c>
    </row>
    <row r="83" spans="1:13" s="1" customFormat="1" ht="25" customHeight="1" thickTop="1" thickBot="1">
      <c r="A83" s="15">
        <v>1542</v>
      </c>
      <c r="B83" s="15" t="s">
        <v>97</v>
      </c>
      <c r="C83" s="16">
        <v>31203</v>
      </c>
      <c r="D83" s="17">
        <v>42495</v>
      </c>
      <c r="E83" s="17">
        <f t="shared" si="13"/>
        <v>42677.625</v>
      </c>
      <c r="F83" s="15">
        <f t="shared" ca="1" si="14"/>
        <v>31</v>
      </c>
      <c r="G83" s="15"/>
      <c r="H83" s="15">
        <f t="shared" ca="1" si="11"/>
        <v>21</v>
      </c>
      <c r="I83" s="15"/>
      <c r="J83" s="15">
        <f t="shared" ca="1" si="15"/>
        <v>21</v>
      </c>
      <c r="K83" s="15">
        <f t="shared" ca="1" si="16"/>
        <v>9</v>
      </c>
      <c r="L83" s="15">
        <v>21</v>
      </c>
      <c r="M83" s="15">
        <f t="shared" si="17"/>
        <v>21</v>
      </c>
    </row>
    <row r="84" spans="1:13" s="1" customFormat="1" ht="25" customHeight="1" thickTop="1" thickBot="1">
      <c r="A84" s="12">
        <v>1543</v>
      </c>
      <c r="B84" s="12" t="s">
        <v>100</v>
      </c>
      <c r="C84" s="13">
        <v>28884</v>
      </c>
      <c r="D84" s="14">
        <v>42638</v>
      </c>
      <c r="E84" s="14">
        <f t="shared" si="13"/>
        <v>42820.625</v>
      </c>
      <c r="F84" s="12">
        <f t="shared" ca="1" si="14"/>
        <v>38</v>
      </c>
      <c r="G84" s="12"/>
      <c r="H84" s="12">
        <f t="shared" ca="1" si="11"/>
        <v>21</v>
      </c>
      <c r="I84" s="12"/>
      <c r="J84" s="12">
        <f t="shared" ca="1" si="15"/>
        <v>21</v>
      </c>
      <c r="K84" s="12">
        <f t="shared" ca="1" si="16"/>
        <v>5</v>
      </c>
      <c r="L84" s="12">
        <f t="shared" ca="1" si="12"/>
        <v>0</v>
      </c>
      <c r="M84" s="12">
        <f t="shared" ca="1" si="17"/>
        <v>0</v>
      </c>
    </row>
    <row r="85" spans="1:13" s="1" customFormat="1" ht="25" customHeight="1" thickTop="1" thickBot="1">
      <c r="A85" s="15">
        <v>1544</v>
      </c>
      <c r="B85" s="15" t="s">
        <v>101</v>
      </c>
      <c r="C85" s="16">
        <v>34493</v>
      </c>
      <c r="D85" s="17">
        <v>42638</v>
      </c>
      <c r="E85" s="17">
        <f t="shared" si="13"/>
        <v>42820.625</v>
      </c>
      <c r="F85" s="15">
        <f t="shared" ca="1" si="14"/>
        <v>22</v>
      </c>
      <c r="G85" s="15"/>
      <c r="H85" s="15">
        <f t="shared" ca="1" si="11"/>
        <v>21</v>
      </c>
      <c r="I85" s="15"/>
      <c r="J85" s="15">
        <f t="shared" ca="1" si="15"/>
        <v>21</v>
      </c>
      <c r="K85" s="15">
        <f t="shared" ca="1" si="16"/>
        <v>5</v>
      </c>
      <c r="L85" s="15">
        <f t="shared" ca="1" si="12"/>
        <v>0</v>
      </c>
      <c r="M85" s="15">
        <f t="shared" ca="1" si="17"/>
        <v>0</v>
      </c>
    </row>
    <row r="86" spans="1:13" s="1" customFormat="1" ht="25" customHeight="1" thickTop="1" thickBot="1">
      <c r="A86" s="12">
        <v>1545</v>
      </c>
      <c r="B86" s="12" t="s">
        <v>102</v>
      </c>
      <c r="C86" s="13">
        <v>24082</v>
      </c>
      <c r="D86" s="14">
        <v>42668</v>
      </c>
      <c r="E86" s="14">
        <f t="shared" si="13"/>
        <v>42850.625</v>
      </c>
      <c r="F86" s="12">
        <f t="shared" ca="1" si="14"/>
        <v>51</v>
      </c>
      <c r="G86" s="12"/>
      <c r="H86" s="12">
        <f t="shared" ca="1" si="11"/>
        <v>30</v>
      </c>
      <c r="I86" s="12"/>
      <c r="J86" s="12">
        <f t="shared" ca="1" si="15"/>
        <v>30</v>
      </c>
      <c r="K86" s="12">
        <f t="shared" ca="1" si="16"/>
        <v>4</v>
      </c>
      <c r="L86" s="12">
        <f t="shared" ca="1" si="12"/>
        <v>0</v>
      </c>
      <c r="M86" s="12">
        <f t="shared" ca="1" si="17"/>
        <v>0</v>
      </c>
    </row>
    <row r="87" spans="1:13" s="1" customFormat="1" ht="25" customHeight="1" thickTop="1" thickBot="1">
      <c r="A87" s="15"/>
      <c r="B87" s="15" t="s">
        <v>59</v>
      </c>
      <c r="C87" s="16">
        <v>32524</v>
      </c>
      <c r="D87" s="17">
        <v>40156</v>
      </c>
      <c r="E87" s="17">
        <f t="shared" si="13"/>
        <v>40338.625</v>
      </c>
      <c r="F87" s="15">
        <f t="shared" ca="1" si="14"/>
        <v>28</v>
      </c>
      <c r="G87" s="15"/>
      <c r="H87" s="15">
        <f t="shared" ca="1" si="11"/>
        <v>21</v>
      </c>
      <c r="I87" s="15"/>
      <c r="J87" s="15">
        <f t="shared" ca="1" si="15"/>
        <v>21</v>
      </c>
      <c r="K87" s="15">
        <f t="shared" ca="1" si="16"/>
        <v>86</v>
      </c>
      <c r="L87" s="15">
        <f t="shared" ca="1" si="12"/>
        <v>21</v>
      </c>
      <c r="M87" s="15">
        <f t="shared" ca="1" si="17"/>
        <v>21</v>
      </c>
    </row>
    <row r="88" spans="1:13" ht="25" customHeight="1" thickTop="1"/>
    <row r="89" spans="1:13" ht="25" customHeight="1"/>
    <row r="90" spans="1:13" ht="25" customHeight="1"/>
  </sheetData>
  <pageMargins left="0.7" right="0.7" top="0.75" bottom="0.75" header="0.3" footer="0.3"/>
  <pageSetup paperSize="9" scale="53" orientation="portrait" r:id="rId1"/>
  <colBreaks count="1" manualBreakCount="1">
    <brk id="13"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K34"/>
  <sheetViews>
    <sheetView workbookViewId="0">
      <selection activeCell="I5" sqref="I5:I9"/>
    </sheetView>
  </sheetViews>
  <sheetFormatPr defaultRowHeight="14"/>
  <cols>
    <col min="2" max="2" width="9.83203125" bestFit="1" customWidth="1"/>
    <col min="5" max="8" width="9.83203125" bestFit="1" customWidth="1"/>
    <col min="9" max="9" width="9.58203125" customWidth="1"/>
    <col min="10" max="11" width="9.83203125" bestFit="1" customWidth="1"/>
  </cols>
  <sheetData>
    <row r="4" spans="2:11">
      <c r="B4" s="18">
        <v>42729</v>
      </c>
      <c r="C4" t="s">
        <v>120</v>
      </c>
      <c r="E4" s="1" t="s">
        <v>131</v>
      </c>
      <c r="F4" s="1" t="s">
        <v>130</v>
      </c>
      <c r="G4" s="1" t="s">
        <v>129</v>
      </c>
      <c r="H4" s="1" t="s">
        <v>122</v>
      </c>
      <c r="I4" s="1" t="s">
        <v>121</v>
      </c>
      <c r="J4" s="1" t="s">
        <v>120</v>
      </c>
      <c r="K4" s="1" t="s">
        <v>126</v>
      </c>
    </row>
    <row r="5" spans="2:11">
      <c r="B5" s="18">
        <v>42730</v>
      </c>
      <c r="C5" t="s">
        <v>121</v>
      </c>
      <c r="E5" s="39">
        <v>42734</v>
      </c>
      <c r="F5" s="39">
        <v>42733</v>
      </c>
      <c r="G5" s="39">
        <v>42732</v>
      </c>
      <c r="H5" s="39">
        <v>42731</v>
      </c>
      <c r="I5" s="39">
        <v>42730</v>
      </c>
      <c r="J5" s="39">
        <v>42729</v>
      </c>
      <c r="K5" s="39">
        <v>42735</v>
      </c>
    </row>
    <row r="6" spans="2:11">
      <c r="B6" s="18">
        <v>42731</v>
      </c>
      <c r="C6" t="s">
        <v>122</v>
      </c>
      <c r="E6" s="39">
        <v>42741</v>
      </c>
      <c r="F6" s="39">
        <v>42740</v>
      </c>
      <c r="G6" s="39">
        <v>42739</v>
      </c>
      <c r="H6" s="39">
        <v>42738</v>
      </c>
      <c r="I6" s="39">
        <v>42737</v>
      </c>
      <c r="J6" s="39">
        <v>42736</v>
      </c>
      <c r="K6" s="39">
        <v>42742</v>
      </c>
    </row>
    <row r="7" spans="2:11">
      <c r="B7" s="18">
        <v>42732</v>
      </c>
      <c r="C7" t="s">
        <v>123</v>
      </c>
      <c r="E7" s="39">
        <v>42748</v>
      </c>
      <c r="F7" s="39">
        <v>42747</v>
      </c>
      <c r="G7" s="39">
        <v>42746</v>
      </c>
      <c r="H7" s="39">
        <v>42745</v>
      </c>
      <c r="I7" s="39">
        <v>42744</v>
      </c>
      <c r="J7" s="39">
        <v>42743</v>
      </c>
      <c r="K7" s="39">
        <v>42749</v>
      </c>
    </row>
    <row r="8" spans="2:11">
      <c r="B8" s="18">
        <v>42733</v>
      </c>
      <c r="C8" t="s">
        <v>124</v>
      </c>
      <c r="E8" s="39">
        <v>42755</v>
      </c>
      <c r="F8" s="39">
        <v>42754</v>
      </c>
      <c r="G8" s="39">
        <v>42753</v>
      </c>
      <c r="H8" s="39">
        <v>42752</v>
      </c>
      <c r="I8" s="39">
        <v>42751</v>
      </c>
      <c r="J8" s="39">
        <v>42750</v>
      </c>
      <c r="K8" s="39">
        <v>42756</v>
      </c>
    </row>
    <row r="9" spans="2:11">
      <c r="B9" s="18">
        <v>42734</v>
      </c>
      <c r="C9" t="s">
        <v>125</v>
      </c>
      <c r="E9" s="40"/>
      <c r="F9" s="40"/>
      <c r="G9" s="40"/>
      <c r="H9" s="39">
        <v>42759</v>
      </c>
      <c r="I9" s="39">
        <v>42758</v>
      </c>
      <c r="J9" s="39">
        <v>42757</v>
      </c>
      <c r="K9" s="40"/>
    </row>
    <row r="10" spans="2:11">
      <c r="B10" s="18">
        <v>42735</v>
      </c>
      <c r="C10" t="s">
        <v>126</v>
      </c>
    </row>
    <row r="11" spans="2:11">
      <c r="B11" s="18">
        <v>42736</v>
      </c>
      <c r="C11" t="s">
        <v>127</v>
      </c>
    </row>
    <row r="12" spans="2:11">
      <c r="B12" s="18">
        <v>42737</v>
      </c>
      <c r="C12" t="s">
        <v>128</v>
      </c>
    </row>
    <row r="13" spans="2:11">
      <c r="B13" s="18">
        <v>42738</v>
      </c>
      <c r="C13" t="s">
        <v>122</v>
      </c>
      <c r="K13" s="38"/>
    </row>
    <row r="14" spans="2:11">
      <c r="B14" s="18">
        <v>42739</v>
      </c>
      <c r="C14" t="s">
        <v>123</v>
      </c>
    </row>
    <row r="15" spans="2:11">
      <c r="B15" s="18">
        <v>42740</v>
      </c>
      <c r="C15" t="s">
        <v>124</v>
      </c>
    </row>
    <row r="16" spans="2:11">
      <c r="B16" s="18">
        <v>42741</v>
      </c>
      <c r="C16" t="s">
        <v>125</v>
      </c>
    </row>
    <row r="17" spans="2:3">
      <c r="B17" s="18">
        <v>42742</v>
      </c>
      <c r="C17" t="s">
        <v>126</v>
      </c>
    </row>
    <row r="18" spans="2:3">
      <c r="B18" s="18">
        <v>42743</v>
      </c>
      <c r="C18" t="s">
        <v>127</v>
      </c>
    </row>
    <row r="19" spans="2:3">
      <c r="B19" s="18">
        <v>42744</v>
      </c>
      <c r="C19" t="s">
        <v>128</v>
      </c>
    </row>
    <row r="20" spans="2:3">
      <c r="B20" s="18">
        <v>42745</v>
      </c>
      <c r="C20" t="s">
        <v>122</v>
      </c>
    </row>
    <row r="21" spans="2:3">
      <c r="B21" s="18">
        <v>42746</v>
      </c>
      <c r="C21" t="s">
        <v>123</v>
      </c>
    </row>
    <row r="22" spans="2:3">
      <c r="B22" s="18">
        <v>42747</v>
      </c>
      <c r="C22" t="s">
        <v>124</v>
      </c>
    </row>
    <row r="23" spans="2:3">
      <c r="B23" s="18">
        <v>42748</v>
      </c>
      <c r="C23" t="s">
        <v>125</v>
      </c>
    </row>
    <row r="24" spans="2:3">
      <c r="B24" s="18">
        <v>42749</v>
      </c>
      <c r="C24" t="s">
        <v>126</v>
      </c>
    </row>
    <row r="25" spans="2:3">
      <c r="B25" s="18">
        <v>42750</v>
      </c>
      <c r="C25" t="s">
        <v>127</v>
      </c>
    </row>
    <row r="26" spans="2:3">
      <c r="B26" s="18">
        <v>42751</v>
      </c>
      <c r="C26" t="s">
        <v>128</v>
      </c>
    </row>
    <row r="27" spans="2:3">
      <c r="B27" s="18">
        <v>42752</v>
      </c>
      <c r="C27" t="s">
        <v>122</v>
      </c>
    </row>
    <row r="28" spans="2:3">
      <c r="B28" s="18">
        <v>42753</v>
      </c>
      <c r="C28" t="s">
        <v>123</v>
      </c>
    </row>
    <row r="29" spans="2:3">
      <c r="B29" s="18">
        <v>42754</v>
      </c>
      <c r="C29" t="s">
        <v>124</v>
      </c>
    </row>
    <row r="30" spans="2:3">
      <c r="B30" s="18">
        <v>42755</v>
      </c>
      <c r="C30" t="s">
        <v>125</v>
      </c>
    </row>
    <row r="31" spans="2:3">
      <c r="B31" s="18">
        <v>42756</v>
      </c>
      <c r="C31" t="s">
        <v>126</v>
      </c>
    </row>
    <row r="32" spans="2:3">
      <c r="B32" s="18">
        <v>42757</v>
      </c>
      <c r="C32" t="s">
        <v>127</v>
      </c>
    </row>
    <row r="33" spans="2:3">
      <c r="B33" s="18">
        <v>42758</v>
      </c>
      <c r="C33" t="s">
        <v>128</v>
      </c>
    </row>
    <row r="34" spans="2:3">
      <c r="B34" s="18">
        <v>42759</v>
      </c>
      <c r="C34" t="s">
        <v>122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A0000"/>
  </sheetPr>
  <dimension ref="A1:G122"/>
  <sheetViews>
    <sheetView zoomScaleNormal="100" workbookViewId="0">
      <selection activeCell="E7" sqref="E7"/>
    </sheetView>
  </sheetViews>
  <sheetFormatPr defaultColWidth="9" defaultRowHeight="14"/>
  <cols>
    <col min="1" max="1" width="13" customWidth="1"/>
    <col min="2" max="2" width="16.75" customWidth="1"/>
    <col min="3" max="3" width="72.08203125" customWidth="1"/>
    <col min="4" max="6" width="13.58203125" customWidth="1"/>
    <col min="7" max="16384" width="9" style="20"/>
  </cols>
  <sheetData>
    <row r="1" spans="1:7" customFormat="1" ht="75" customHeight="1" thickTop="1" thickBot="1">
      <c r="A1" s="113" t="s">
        <v>119</v>
      </c>
      <c r="B1" s="114"/>
      <c r="C1" s="37" t="s">
        <v>118</v>
      </c>
      <c r="D1" s="27"/>
      <c r="E1" s="27"/>
      <c r="F1" s="32"/>
    </row>
    <row r="2" spans="1:7" customFormat="1" ht="15" thickTop="1" thickBot="1"/>
    <row r="3" spans="1:7" customFormat="1" ht="25" customHeight="1" thickTop="1">
      <c r="A3" s="115" t="s">
        <v>108</v>
      </c>
      <c r="B3" s="118" t="s">
        <v>0</v>
      </c>
      <c r="C3" s="121" t="s">
        <v>1</v>
      </c>
      <c r="D3" s="105" t="s">
        <v>11</v>
      </c>
      <c r="E3" s="108" t="s">
        <v>110</v>
      </c>
      <c r="F3" s="105" t="s">
        <v>5</v>
      </c>
    </row>
    <row r="4" spans="1:7" customFormat="1" ht="25" customHeight="1">
      <c r="A4" s="116"/>
      <c r="B4" s="119"/>
      <c r="C4" s="122"/>
      <c r="D4" s="106"/>
      <c r="E4" s="109" t="s">
        <v>110</v>
      </c>
      <c r="F4" s="106"/>
    </row>
    <row r="5" spans="1:7" customFormat="1" ht="25" customHeight="1" thickBot="1">
      <c r="A5" s="117"/>
      <c r="B5" s="120"/>
      <c r="C5" s="123"/>
      <c r="D5" s="107"/>
      <c r="E5" s="110"/>
      <c r="F5" s="107"/>
    </row>
    <row r="6" spans="1:7" customFormat="1" ht="35.15" customHeight="1" thickTop="1" thickBot="1">
      <c r="A6" s="19">
        <v>1</v>
      </c>
      <c r="B6" s="26">
        <v>421</v>
      </c>
      <c r="C6" s="26" t="str">
        <f>IFERROR(VLOOKUP(B6,'Time Sheet'!$A$12:$H$163,'Time Sheet'!$B$8,0),"")</f>
        <v/>
      </c>
      <c r="D6" s="36" t="e">
        <f>VLOOKUP(B6,'Time Sheet'!$A$12:$BS$167,'Time Sheet'!$BS$8,0)</f>
        <v>#N/A</v>
      </c>
      <c r="E6" s="26"/>
      <c r="F6" s="26" t="e">
        <f t="array" aca="1" ref="F6" ca="1">_xlfn.IFNA(INDEX(#REF!,MATCH(1,(#REF!&lt;=$F$4)*(#REF!&gt;=$F$4)*(#REF!=$C$6),0),0),"")</f>
        <v>#NAME?</v>
      </c>
    </row>
    <row r="7" spans="1:7" ht="35.15" customHeight="1" thickTop="1" thickBot="1">
      <c r="A7" s="19">
        <v>2</v>
      </c>
      <c r="B7" s="26">
        <v>583</v>
      </c>
      <c r="C7" s="26" t="str">
        <f>IFERROR(VLOOKUP(B7,'Time Sheet'!$A$12:$H$163,'Time Sheet'!$B$8,0),"")</f>
        <v/>
      </c>
      <c r="D7" s="36" t="e">
        <f>VLOOKUP(B7,'Time Sheet'!$A$12:$BS$167,'Time Sheet'!$BS$8,0)</f>
        <v>#N/A</v>
      </c>
      <c r="E7" s="26"/>
      <c r="F7" s="26" t="e">
        <f t="array" aca="1" ref="F7" ca="1">_xlfn.IFNA(INDEX(#REF!,MATCH(1,(#REF!&lt;=$F$4)*(#REF!&gt;=$F$4)*(#REF!=$C$7),0),0),"")</f>
        <v>#NAME?</v>
      </c>
    </row>
    <row r="8" spans="1:7" ht="35.15" customHeight="1" thickTop="1" thickBot="1">
      <c r="A8" s="21">
        <v>3</v>
      </c>
      <c r="B8" s="26">
        <v>1102</v>
      </c>
      <c r="C8" s="26" t="str">
        <f>IFERROR(VLOOKUP(B8,'Time Sheet'!$A$12:$H$163,'Time Sheet'!$B$8,0),"")</f>
        <v/>
      </c>
      <c r="D8" s="36" t="e">
        <f>VLOOKUP(B8,'Time Sheet'!$A$12:$BS$167,'Time Sheet'!$BS$8,0)</f>
        <v>#N/A</v>
      </c>
      <c r="E8" s="26"/>
      <c r="F8" s="26" t="e">
        <f t="array" aca="1" ref="F8" ca="1">_xlfn.IFNA(INDEX(#REF!,MATCH(1,(#REF!&lt;=$F$4)*(#REF!&gt;=$F$4)*(#REF!=C8),0),0),"")</f>
        <v>#NAME?</v>
      </c>
      <c r="G8" s="35"/>
    </row>
    <row r="9" spans="1:7" ht="35.15" customHeight="1" thickTop="1" thickBot="1">
      <c r="A9" s="19">
        <v>3</v>
      </c>
      <c r="B9" s="26">
        <v>112</v>
      </c>
      <c r="C9" s="26" t="str">
        <f>IFERROR(VLOOKUP(B9,'Time Sheet'!$A$12:$H$163,'Time Sheet'!$B$8,0),"")</f>
        <v/>
      </c>
      <c r="D9" s="36" t="e">
        <f>VLOOKUP(B9,'Time Sheet'!$A$12:$BS$167,'Time Sheet'!$BS$8,0)</f>
        <v>#N/A</v>
      </c>
      <c r="E9" s="26"/>
      <c r="F9" s="26" t="e">
        <f t="array" aca="1" ref="F9" ca="1">_xlfn.IFNA(INDEX(#REF!,MATCH(1,(#REF!&lt;=$F$4)*(#REF!&gt;=$F$4)*(#REF!=C9),0),0),"")</f>
        <v>#NAME?</v>
      </c>
    </row>
    <row r="10" spans="1:7" ht="35.15" customHeight="1" thickTop="1" thickBot="1">
      <c r="A10" s="21">
        <v>4</v>
      </c>
      <c r="B10" s="26">
        <v>670</v>
      </c>
      <c r="C10" s="26" t="str">
        <f>IFERROR(VLOOKUP(B10,'Time Sheet'!$A$12:$H$163,'Time Sheet'!$B$8,0),"")</f>
        <v/>
      </c>
      <c r="D10" s="36" t="e">
        <f>VLOOKUP(B10,'Time Sheet'!$A$12:$BS$167,'Time Sheet'!$BS$8,0)</f>
        <v>#N/A</v>
      </c>
      <c r="E10" s="26"/>
      <c r="F10" s="26" t="e">
        <f t="array" aca="1" ref="F10" ca="1">_xlfn.IFNA(INDEX(#REF!,MATCH(1,(#REF!&lt;=$F$4)*(#REF!&gt;=$F$4)*(#REF!=C10),0),0),"")</f>
        <v>#NAME?</v>
      </c>
    </row>
    <row r="11" spans="1:7" ht="35.15" customHeight="1" thickTop="1" thickBot="1">
      <c r="A11" s="19">
        <v>5</v>
      </c>
      <c r="B11" s="26">
        <v>862</v>
      </c>
      <c r="C11" s="26" t="str">
        <f>IFERROR(VLOOKUP(B11,'Time Sheet'!$A$12:$H$163,'Time Sheet'!$B$8,0),"")</f>
        <v/>
      </c>
      <c r="D11" s="36" t="e">
        <f>VLOOKUP(B11,'Time Sheet'!$A$12:$BS$167,'Time Sheet'!$BS$8,0)</f>
        <v>#N/A</v>
      </c>
      <c r="E11" s="26"/>
      <c r="F11" s="26" t="e">
        <f t="array" aca="1" ref="F11" ca="1">_xlfn.IFNA(INDEX(#REF!,MATCH(1,(#REF!&lt;=$F$4)*(#REF!&gt;=$F$4)*(#REF!=C11),0),0),"")</f>
        <v>#NAME?</v>
      </c>
    </row>
    <row r="12" spans="1:7" ht="35.15" customHeight="1" thickTop="1" thickBot="1">
      <c r="A12" s="21">
        <v>6</v>
      </c>
      <c r="B12" s="26">
        <v>528</v>
      </c>
      <c r="C12" s="26" t="str">
        <f>IFERROR(VLOOKUP(B12,'Time Sheet'!$A$12:$H$163,'Time Sheet'!$B$8,0),"")</f>
        <v/>
      </c>
      <c r="D12" s="36" t="e">
        <f>VLOOKUP(B12,'Time Sheet'!$A$12:$BS$167,'Time Sheet'!$BS$8,0)</f>
        <v>#N/A</v>
      </c>
      <c r="E12" s="26"/>
      <c r="F12" s="26" t="e">
        <f t="array" aca="1" ref="F12" ca="1">_xlfn.IFNA(INDEX(#REF!,MATCH(1,(#REF!&lt;=$F$4)*(#REF!&gt;=$F$4)*(#REF!=C12),0),0),"")</f>
        <v>#NAME?</v>
      </c>
    </row>
    <row r="13" spans="1:7" ht="35.15" customHeight="1" thickTop="1" thickBot="1">
      <c r="A13" s="19">
        <v>7</v>
      </c>
      <c r="B13" s="26">
        <v>852</v>
      </c>
      <c r="C13" s="26" t="str">
        <f>IFERROR(VLOOKUP(B13,'Time Sheet'!$A$12:$H$163,'Time Sheet'!$B$8,0),"")</f>
        <v/>
      </c>
      <c r="D13" s="36" t="e">
        <f>VLOOKUP(B13,'Time Sheet'!$A$12:$BS$167,'Time Sheet'!$BS$8,0)</f>
        <v>#N/A</v>
      </c>
      <c r="E13" s="26"/>
      <c r="F13" s="26" t="e">
        <f t="array" aca="1" ref="F13" ca="1">_xlfn.IFNA(INDEX(#REF!,MATCH(1,(#REF!&lt;=$F$4)*(#REF!&gt;=$F$4)*(#REF!=C13),0),0),"")</f>
        <v>#NAME?</v>
      </c>
    </row>
    <row r="14" spans="1:7" ht="35.15" customHeight="1" thickTop="1" thickBot="1">
      <c r="A14" s="21">
        <v>8</v>
      </c>
      <c r="B14" s="26">
        <v>1542</v>
      </c>
      <c r="C14" s="26" t="str">
        <f>IFERROR(VLOOKUP(B14,'Time Sheet'!$A$12:$H$163,'Time Sheet'!$B$8,0),"")</f>
        <v/>
      </c>
      <c r="D14" s="36" t="e">
        <f>VLOOKUP(B14,'Time Sheet'!$A$12:$BS$167,'Time Sheet'!$BS$8,0)</f>
        <v>#N/A</v>
      </c>
      <c r="E14" s="26"/>
      <c r="F14" s="26" t="e">
        <f t="array" aca="1" ref="F14" ca="1">_xlfn.IFNA(INDEX(#REF!,MATCH(1,(#REF!&lt;=$F$4)*(#REF!&gt;=$F$4)*(#REF!=C14),0),0),"")</f>
        <v>#NAME?</v>
      </c>
    </row>
    <row r="15" spans="1:7" ht="35.15" customHeight="1" thickTop="1" thickBot="1">
      <c r="A15" s="19">
        <v>9</v>
      </c>
      <c r="B15" s="26">
        <v>111</v>
      </c>
      <c r="C15" s="26" t="str">
        <f>IFERROR(VLOOKUP(B15,'Time Sheet'!$A$12:$H$163,'Time Sheet'!$B$8,0),"")</f>
        <v/>
      </c>
      <c r="D15" s="36" t="e">
        <f>VLOOKUP(B15,'Time Sheet'!$A$12:$BS$167,'Time Sheet'!$BS$8,0)</f>
        <v>#N/A</v>
      </c>
      <c r="E15" s="26"/>
      <c r="F15" s="26" t="e">
        <f t="array" aca="1" ref="F15" ca="1">_xlfn.IFNA(INDEX(#REF!,MATCH(1,(#REF!&lt;=$F$4)*(#REF!&gt;=$F$4)*(#REF!=C15),0),0),"")</f>
        <v>#NAME?</v>
      </c>
    </row>
    <row r="16" spans="1:7" ht="35.15" customHeight="1" thickTop="1" thickBot="1">
      <c r="A16" s="21">
        <v>10</v>
      </c>
      <c r="B16" s="26">
        <v>1531</v>
      </c>
      <c r="C16" s="26" t="str">
        <f>IFERROR(VLOOKUP(B16,'Time Sheet'!$A$12:$H$163,'Time Sheet'!$B$8,0),"")</f>
        <v/>
      </c>
      <c r="D16" s="36" t="e">
        <f>VLOOKUP(B16,'Time Sheet'!$A$12:$BS$167,'Time Sheet'!$BS$8,0)</f>
        <v>#N/A</v>
      </c>
      <c r="E16" s="26"/>
      <c r="F16" s="26" t="e">
        <f t="array" aca="1" ref="F16" ca="1">_xlfn.IFNA(INDEX(#REF!,MATCH(1,(#REF!&lt;=$F$4)*(#REF!&gt;=$F$4)*(#REF!=C16),0),0),"")</f>
        <v>#NAME?</v>
      </c>
    </row>
    <row r="17" spans="1:6" ht="35.15" customHeight="1" thickTop="1" thickBot="1">
      <c r="A17" s="19">
        <v>11</v>
      </c>
      <c r="B17" s="26">
        <v>513</v>
      </c>
      <c r="C17" s="26" t="str">
        <f>IFERROR(VLOOKUP(B17,'Time Sheet'!$A$12:$H$163,'Time Sheet'!$B$8,0),"")</f>
        <v/>
      </c>
      <c r="D17" s="36" t="e">
        <f>VLOOKUP(B17,'Time Sheet'!$A$12:$BS$167,'Time Sheet'!$BS$8,0)</f>
        <v>#N/A</v>
      </c>
      <c r="E17" s="26"/>
      <c r="F17" s="26" t="e">
        <f t="array" aca="1" ref="F17" ca="1">_xlfn.IFNA(INDEX(#REF!,MATCH(1,(#REF!&lt;=$F$4)*(#REF!&gt;=$F$4)*(#REF!=C17),0),0),"")</f>
        <v>#NAME?</v>
      </c>
    </row>
    <row r="18" spans="1:6" ht="35.15" customHeight="1" thickTop="1" thickBot="1">
      <c r="A18" s="21">
        <v>12</v>
      </c>
      <c r="B18" s="26">
        <v>706</v>
      </c>
      <c r="C18" s="26" t="str">
        <f>IFERROR(VLOOKUP(B18,'Time Sheet'!$A$12:$H$163,'Time Sheet'!$B$8,0),"")</f>
        <v/>
      </c>
      <c r="D18" s="36" t="e">
        <f>VLOOKUP(B18,'Time Sheet'!$A$12:$BS$167,'Time Sheet'!$BS$8,0)</f>
        <v>#N/A</v>
      </c>
      <c r="E18" s="26"/>
      <c r="F18" s="26" t="e">
        <f t="array" aca="1" ref="F18" ca="1">_xlfn.IFNA(INDEX(#REF!,MATCH(1,(#REF!&lt;=$F$4)*(#REF!&gt;=$F$4)*(#REF!=C18),0),0),"")</f>
        <v>#NAME?</v>
      </c>
    </row>
    <row r="19" spans="1:6" ht="35.15" customHeight="1" thickTop="1" thickBot="1">
      <c r="A19" s="19">
        <v>13</v>
      </c>
      <c r="B19" s="26">
        <v>739</v>
      </c>
      <c r="C19" s="26" t="str">
        <f>IFERROR(VLOOKUP(B19,'Time Sheet'!$A$12:$H$163,'Time Sheet'!$B$8,0),"")</f>
        <v/>
      </c>
      <c r="D19" s="36" t="e">
        <f>VLOOKUP(B19,'Time Sheet'!$A$12:$BS$167,'Time Sheet'!$BS$8,0)</f>
        <v>#N/A</v>
      </c>
      <c r="E19" s="26"/>
      <c r="F19" s="26" t="e">
        <f t="array" aca="1" ref="F19" ca="1">_xlfn.IFNA(INDEX(#REF!,MATCH(1,(#REF!&lt;=$F$4)*(#REF!&gt;=$F$4)*(#REF!=C19),0),0),"")</f>
        <v>#NAME?</v>
      </c>
    </row>
    <row r="20" spans="1:6" ht="35.15" customHeight="1" thickTop="1" thickBot="1">
      <c r="A20" s="21">
        <v>14</v>
      </c>
      <c r="B20" s="26">
        <v>206</v>
      </c>
      <c r="C20" s="26" t="str">
        <f>IFERROR(VLOOKUP(B20,'Time Sheet'!$A$12:$H$163,'Time Sheet'!$B$8,0),"")</f>
        <v/>
      </c>
      <c r="D20" s="36" t="e">
        <f>VLOOKUP(B20,'Time Sheet'!$A$12:$BS$167,'Time Sheet'!$BS$8,0)</f>
        <v>#N/A</v>
      </c>
      <c r="E20" s="26"/>
      <c r="F20" s="26" t="e">
        <f t="array" aca="1" ref="F20" ca="1">_xlfn.IFNA(INDEX(#REF!,MATCH(1,(#REF!&lt;=$F$4)*(#REF!&gt;=$F$4)*(#REF!=C20),0),0),"")</f>
        <v>#NAME?</v>
      </c>
    </row>
    <row r="21" spans="1:6" ht="35.15" customHeight="1" thickTop="1" thickBot="1">
      <c r="A21" s="19">
        <v>15</v>
      </c>
      <c r="B21" s="26">
        <v>176</v>
      </c>
      <c r="C21" s="26" t="str">
        <f>IFERROR(VLOOKUP(B21,'Time Sheet'!$A$12:$H$163,'Time Sheet'!$B$8,0),"")</f>
        <v/>
      </c>
      <c r="D21" s="36" t="e">
        <f>VLOOKUP(B21,'Time Sheet'!$A$12:$BS$167,'Time Sheet'!$BS$8,0)</f>
        <v>#N/A</v>
      </c>
      <c r="E21" s="26"/>
      <c r="F21" s="26" t="e">
        <f t="array" aca="1" ref="F21" ca="1">_xlfn.IFNA(INDEX(#REF!,MATCH(1,(#REF!&lt;=$F$4)*(#REF!&gt;=$F$4)*(#REF!=C21),0),0),"")</f>
        <v>#NAME?</v>
      </c>
    </row>
    <row r="22" spans="1:6" ht="35.15" customHeight="1" thickTop="1" thickBot="1">
      <c r="A22" s="21">
        <v>16</v>
      </c>
      <c r="B22" s="26">
        <v>290</v>
      </c>
      <c r="C22" s="26" t="str">
        <f>IFERROR(VLOOKUP(B22,'Time Sheet'!$A$12:$H$163,'Time Sheet'!$B$8,0),"")</f>
        <v/>
      </c>
      <c r="D22" s="36" t="e">
        <f>VLOOKUP(B22,'Time Sheet'!$A$12:$BS$167,'Time Sheet'!$BS$8,0)</f>
        <v>#N/A</v>
      </c>
      <c r="E22" s="26"/>
      <c r="F22" s="26" t="e">
        <f t="array" aca="1" ref="F22" ca="1">_xlfn.IFNA(INDEX(#REF!,MATCH(1,(#REF!&lt;=$F$4)*(#REF!&gt;=$F$4)*(#REF!=C22),0),0),"")</f>
        <v>#NAME?</v>
      </c>
    </row>
    <row r="23" spans="1:6" ht="35.15" customHeight="1" thickTop="1" thickBot="1">
      <c r="A23" s="19">
        <v>17</v>
      </c>
      <c r="B23" s="26">
        <v>382</v>
      </c>
      <c r="C23" s="26" t="str">
        <f>IFERROR(VLOOKUP(B23,'Time Sheet'!$A$12:$H$163,'Time Sheet'!$B$8,0),"")</f>
        <v/>
      </c>
      <c r="D23" s="36" t="e">
        <f>VLOOKUP(B23,'Time Sheet'!$A$12:$BS$167,'Time Sheet'!$BS$8,0)</f>
        <v>#N/A</v>
      </c>
      <c r="E23" s="26"/>
      <c r="F23" s="26" t="e">
        <f t="array" aca="1" ref="F23" ca="1">_xlfn.IFNA(INDEX(#REF!,MATCH(1,(#REF!&lt;=$F$4)*(#REF!&gt;=$F$4)*(#REF!=C23),0),0),"")</f>
        <v>#NAME?</v>
      </c>
    </row>
    <row r="24" spans="1:6" ht="35.15" customHeight="1" thickTop="1" thickBot="1">
      <c r="A24" s="21">
        <v>18</v>
      </c>
      <c r="B24" s="26">
        <v>1544</v>
      </c>
      <c r="C24" s="26" t="str">
        <f>IFERROR(VLOOKUP(B24,'Time Sheet'!$A$12:$H$163,'Time Sheet'!$B$8,0),"")</f>
        <v/>
      </c>
      <c r="D24" s="36" t="e">
        <f>VLOOKUP(B24,'Time Sheet'!$A$12:$BS$167,'Time Sheet'!$BS$8,0)</f>
        <v>#N/A</v>
      </c>
      <c r="E24" s="26"/>
      <c r="F24" s="26" t="e">
        <f t="array" aca="1" ref="F24" ca="1">_xlfn.IFNA(INDEX(#REF!,MATCH(1,(#REF!&lt;=$F$4)*(#REF!&gt;=$F$4)*(#REF!=C24),0),0),"")</f>
        <v>#NAME?</v>
      </c>
    </row>
    <row r="25" spans="1:6" ht="35.15" customHeight="1" thickTop="1" thickBot="1">
      <c r="A25" s="19">
        <v>19</v>
      </c>
      <c r="B25" s="26">
        <v>1546</v>
      </c>
      <c r="C25" s="26" t="str">
        <f>IFERROR(VLOOKUP(B25,'Time Sheet'!$A$12:$H$290,'Time Sheet'!$B$8,0),"")</f>
        <v/>
      </c>
      <c r="D25" s="36" t="e">
        <f>VLOOKUP(B25,'Time Sheet'!$A$12:$BS$167,'Time Sheet'!$BS$8,0)</f>
        <v>#N/A</v>
      </c>
      <c r="E25" s="26"/>
      <c r="F25" s="26"/>
    </row>
    <row r="26" spans="1:6" ht="35.15" customHeight="1" thickTop="1" thickBot="1">
      <c r="A26" s="21">
        <v>20</v>
      </c>
      <c r="B26" s="26">
        <v>1057</v>
      </c>
      <c r="C26" s="26" t="str">
        <f>IFERROR(VLOOKUP(B26,'Time Sheet'!$A$12:$H$163,'Time Sheet'!$B$8,0),"")</f>
        <v/>
      </c>
      <c r="D26" s="36" t="e">
        <f>VLOOKUP(B26,'Time Sheet'!$A$12:$BS$167,'Time Sheet'!$BS$8,0)</f>
        <v>#N/A</v>
      </c>
      <c r="E26" s="26"/>
      <c r="F26" s="26"/>
    </row>
    <row r="27" spans="1:6" ht="35.15" customHeight="1" thickTop="1" thickBot="1">
      <c r="A27" s="19">
        <v>21</v>
      </c>
      <c r="B27" s="26">
        <v>1464</v>
      </c>
      <c r="C27" s="26" t="str">
        <f>IFERROR(VLOOKUP(B27,'Time Sheet'!$A$12:$H$163,'Time Sheet'!$B$8,0),"")</f>
        <v/>
      </c>
      <c r="D27" s="36" t="e">
        <f>VLOOKUP(B27,'Time Sheet'!$A$12:$BS$167,'Time Sheet'!$BS$8,0)</f>
        <v>#N/A</v>
      </c>
      <c r="E27" s="26"/>
      <c r="F27" s="26"/>
    </row>
    <row r="28" spans="1:6" ht="35.15" customHeight="1" thickTop="1" thickBot="1">
      <c r="A28" s="21">
        <v>22</v>
      </c>
      <c r="B28" s="26">
        <v>1264</v>
      </c>
      <c r="C28" s="26" t="str">
        <f>IFERROR(VLOOKUP(B28,'Time Sheet'!$A$12:$H$163,'Time Sheet'!$B$8,0),"")</f>
        <v/>
      </c>
      <c r="D28" s="36" t="e">
        <f>VLOOKUP(B28,'Time Sheet'!$A$12:$BS$167,'Time Sheet'!$BS$8,0)</f>
        <v>#N/A</v>
      </c>
      <c r="E28" s="26"/>
      <c r="F28" s="26"/>
    </row>
    <row r="29" spans="1:6" ht="35.15" customHeight="1" thickTop="1" thickBot="1">
      <c r="A29" s="19">
        <v>23</v>
      </c>
      <c r="B29" s="26">
        <v>1547</v>
      </c>
      <c r="C29" s="26" t="str">
        <f>IFERROR(VLOOKUP(B29,'Time Sheet'!$A$12:$H$290,'Time Sheet'!$B$8,0),"")</f>
        <v/>
      </c>
      <c r="D29" s="36" t="e">
        <f>VLOOKUP(B29,'Time Sheet'!$A$12:$BS$167,'Time Sheet'!$BS$8,0)</f>
        <v>#N/A</v>
      </c>
      <c r="E29" s="26"/>
      <c r="F29" s="26"/>
    </row>
    <row r="30" spans="1:6" ht="35.15" customHeight="1" thickTop="1" thickBot="1">
      <c r="A30" s="21">
        <v>24</v>
      </c>
      <c r="B30" s="26">
        <v>1548</v>
      </c>
      <c r="C30" s="26" t="str">
        <f>IFERROR(VLOOKUP(B30,'Time Sheet'!$A$12:$H$290,'Time Sheet'!$B$8,0),"")</f>
        <v/>
      </c>
      <c r="D30" s="36" t="e">
        <f>VLOOKUP(B30,'Time Sheet'!$A$12:$BS$167,'Time Sheet'!$BS$8,0)</f>
        <v>#N/A</v>
      </c>
      <c r="E30" s="26"/>
      <c r="F30" s="26"/>
    </row>
    <row r="31" spans="1:6" ht="35.15" customHeight="1" thickTop="1" thickBot="1">
      <c r="A31" s="19">
        <v>25</v>
      </c>
      <c r="B31" s="26">
        <v>1549</v>
      </c>
      <c r="C31" s="26" t="str">
        <f>IFERROR(VLOOKUP(B31,'Time Sheet'!$A$12:$H$290,'Time Sheet'!$B$8,0),"")</f>
        <v/>
      </c>
      <c r="D31" s="36" t="e">
        <f>VLOOKUP(B31,'Time Sheet'!$A$12:$BS$167,'Time Sheet'!$BS$8,0)</f>
        <v>#N/A</v>
      </c>
      <c r="E31" s="26"/>
      <c r="F31" s="26"/>
    </row>
    <row r="32" spans="1:6" ht="35.15" customHeight="1" thickTop="1" thickBot="1">
      <c r="A32" s="21">
        <v>26</v>
      </c>
      <c r="B32" s="26">
        <v>699</v>
      </c>
      <c r="C32" s="26" t="str">
        <f>IFERROR(VLOOKUP(B32,'Time Sheet'!$A$12:$H$290,'Time Sheet'!$B$8,0),"")</f>
        <v/>
      </c>
      <c r="D32" s="36" t="e">
        <f>VLOOKUP(B32,'Time Sheet'!$A$12:$BS$167,'Time Sheet'!$BS$8,0)</f>
        <v>#N/A</v>
      </c>
      <c r="E32" s="26"/>
      <c r="F32" s="26"/>
    </row>
    <row r="33" spans="1:6" ht="35.15" customHeight="1" thickTop="1" thickBot="1">
      <c r="A33" s="19">
        <v>27</v>
      </c>
      <c r="B33" s="26">
        <v>1338</v>
      </c>
      <c r="C33" s="26" t="str">
        <f>IFERROR(VLOOKUP(B33,'Time Sheet'!$A$12:$H$290,'Time Sheet'!$B$8,0),"")</f>
        <v/>
      </c>
      <c r="D33" s="36" t="e">
        <f>VLOOKUP(B33,'Time Sheet'!$A$12:$BS$167,'Time Sheet'!$BS$8,0)</f>
        <v>#N/A</v>
      </c>
      <c r="E33" s="26"/>
      <c r="F33" s="26"/>
    </row>
    <row r="34" spans="1:6" ht="35.15" customHeight="1" thickTop="1" thickBot="1">
      <c r="A34" s="21">
        <v>28</v>
      </c>
      <c r="B34" s="26">
        <v>430</v>
      </c>
      <c r="C34" s="26" t="str">
        <f>IFERROR(VLOOKUP(B34,'Time Sheet'!$A$12:$H$290,'Time Sheet'!$B$8,0),"")</f>
        <v/>
      </c>
      <c r="D34" s="36" t="e">
        <f>VLOOKUP(B34,'Time Sheet'!$A$12:$BS$167,'Time Sheet'!$BS$8,0)</f>
        <v>#N/A</v>
      </c>
      <c r="E34" s="26"/>
      <c r="F34" s="26"/>
    </row>
    <row r="35" spans="1:6" ht="35.15" customHeight="1" thickTop="1" thickBot="1">
      <c r="A35" s="19">
        <v>29</v>
      </c>
      <c r="B35" s="26">
        <v>218</v>
      </c>
      <c r="C35" s="26" t="str">
        <f>IFERROR(VLOOKUP(B35,'Time Sheet'!$A$12:$H$290,'Time Sheet'!$B$8,0),"")</f>
        <v/>
      </c>
      <c r="D35" s="36" t="e">
        <f>VLOOKUP(B35,'Time Sheet'!$A$12:$BS$167,'Time Sheet'!$BS$8,0)</f>
        <v>#N/A</v>
      </c>
      <c r="E35" s="26"/>
      <c r="F35" s="26"/>
    </row>
    <row r="36" spans="1:6" ht="35.15" customHeight="1" thickTop="1" thickBot="1">
      <c r="A36" s="21">
        <v>30</v>
      </c>
      <c r="B36" s="26">
        <v>427</v>
      </c>
      <c r="C36" s="26" t="str">
        <f>IFERROR(VLOOKUP(B36,'Time Sheet'!$A$12:$H$290,'Time Sheet'!$B$8,0),"")</f>
        <v/>
      </c>
      <c r="D36" s="36" t="e">
        <f>VLOOKUP(B36,'Time Sheet'!$A$12:$BS$167,'Time Sheet'!$BS$8,0)</f>
        <v>#N/A</v>
      </c>
      <c r="E36" s="26"/>
      <c r="F36" s="26"/>
    </row>
    <row r="37" spans="1:6" ht="35.15" customHeight="1" thickTop="1" thickBot="1">
      <c r="A37" s="19">
        <v>31</v>
      </c>
      <c r="B37" s="26">
        <v>1278</v>
      </c>
      <c r="C37" s="26" t="str">
        <f>IFERROR(VLOOKUP(B37,'Time Sheet'!$A$12:$H$290,'Time Sheet'!$B$8,0),"")</f>
        <v/>
      </c>
      <c r="D37" s="36" t="e">
        <f>VLOOKUP(B37,'Time Sheet'!$A$12:$BS$167,'Time Sheet'!$BS$8,0)</f>
        <v>#N/A</v>
      </c>
      <c r="E37" s="26"/>
      <c r="F37" s="26"/>
    </row>
    <row r="38" spans="1:6" ht="35.15" customHeight="1" thickTop="1" thickBot="1">
      <c r="A38" s="21">
        <v>32</v>
      </c>
      <c r="B38" s="26">
        <v>829</v>
      </c>
      <c r="C38" s="26" t="str">
        <f>IFERROR(VLOOKUP(B38,'Time Sheet'!$A$12:$H$290,'Time Sheet'!$B$8,0),"")</f>
        <v/>
      </c>
      <c r="D38" s="36" t="e">
        <f>VLOOKUP(B38,'Time Sheet'!$A$12:$BS$167,'Time Sheet'!$BS$8,0)</f>
        <v>#N/A</v>
      </c>
      <c r="E38" s="26"/>
      <c r="F38" s="26"/>
    </row>
    <row r="39" spans="1:6" ht="35.15" customHeight="1" thickTop="1" thickBot="1">
      <c r="A39" s="19">
        <v>33</v>
      </c>
      <c r="B39" s="26">
        <v>844</v>
      </c>
      <c r="C39" s="26" t="str">
        <f>IFERROR(VLOOKUP(B39,'Time Sheet'!$A$12:$H$290,'Time Sheet'!$B$8,0),"")</f>
        <v/>
      </c>
      <c r="D39" s="36" t="e">
        <f>VLOOKUP(B39,'Time Sheet'!$A$12:$BS$167,'Time Sheet'!$BS$8,0)</f>
        <v>#N/A</v>
      </c>
      <c r="E39" s="26"/>
      <c r="F39" s="26"/>
    </row>
    <row r="40" spans="1:6" ht="35.15" customHeight="1" thickTop="1" thickBot="1">
      <c r="A40" s="21">
        <v>34</v>
      </c>
      <c r="B40" s="26">
        <v>1456</v>
      </c>
      <c r="C40" s="26" t="str">
        <f>IFERROR(VLOOKUP(B40,'Time Sheet'!$A$12:$H$290,'Time Sheet'!$B$8,0),"")</f>
        <v/>
      </c>
      <c r="D40" s="36" t="e">
        <f>VLOOKUP(B40,'Time Sheet'!$A$12:$BS$167,'Time Sheet'!$BS$8,0)</f>
        <v>#N/A</v>
      </c>
      <c r="E40" s="26"/>
      <c r="F40" s="26"/>
    </row>
    <row r="41" spans="1:6" ht="35.15" customHeight="1" thickTop="1" thickBot="1">
      <c r="A41" s="19">
        <v>35</v>
      </c>
      <c r="B41" s="26">
        <v>1468</v>
      </c>
      <c r="C41" s="26" t="str">
        <f>IFERROR(VLOOKUP(B41,'Time Sheet'!$A$12:$H$290,'Time Sheet'!$B$8,0),"")</f>
        <v/>
      </c>
      <c r="D41" s="36" t="e">
        <f>VLOOKUP(B41,'Time Sheet'!$A$12:$BS$167,'Time Sheet'!$BS$8,0)</f>
        <v>#N/A</v>
      </c>
      <c r="E41" s="26"/>
      <c r="F41" s="26"/>
    </row>
    <row r="42" spans="1:6" ht="35.15" customHeight="1" thickTop="1" thickBot="1">
      <c r="A42" s="21">
        <v>36</v>
      </c>
      <c r="B42" s="26">
        <v>1473</v>
      </c>
      <c r="C42" s="26" t="str">
        <f>IFERROR(VLOOKUP(B42,'Time Sheet'!$A$12:$H$290,'Time Sheet'!$B$8,0),"")</f>
        <v/>
      </c>
      <c r="D42" s="36" t="e">
        <f>VLOOKUP(B42,'Time Sheet'!$A$12:$BS$167,'Time Sheet'!$BS$8,0)</f>
        <v>#N/A</v>
      </c>
      <c r="E42" s="26"/>
      <c r="F42" s="26"/>
    </row>
    <row r="43" spans="1:6" ht="35.15" customHeight="1" thickTop="1" thickBot="1">
      <c r="A43" s="19">
        <v>37</v>
      </c>
      <c r="B43" s="26">
        <v>1495</v>
      </c>
      <c r="C43" s="26" t="str">
        <f>IFERROR(VLOOKUP(B43,'Time Sheet'!$A$12:$H$290,'Time Sheet'!$B$8,0),"")</f>
        <v/>
      </c>
      <c r="D43" s="36" t="e">
        <f>VLOOKUP(B43,'Time Sheet'!$A$12:$BS$167,'Time Sheet'!$BS$8,0)</f>
        <v>#N/A</v>
      </c>
      <c r="E43" s="26"/>
      <c r="F43" s="26"/>
    </row>
    <row r="44" spans="1:6" ht="35.15" customHeight="1" thickTop="1" thickBot="1">
      <c r="A44" s="21">
        <v>38</v>
      </c>
      <c r="B44" s="26">
        <v>1532</v>
      </c>
      <c r="C44" s="26" t="str">
        <f>IFERROR(VLOOKUP(B44,'Time Sheet'!$A$12:$H$290,'Time Sheet'!$B$8,0),"")</f>
        <v/>
      </c>
      <c r="D44" s="36" t="e">
        <f>VLOOKUP(B44,'Time Sheet'!$A$12:$BS$167,'Time Sheet'!$BS$8,0)</f>
        <v>#N/A</v>
      </c>
      <c r="E44" s="26"/>
      <c r="F44" s="26"/>
    </row>
    <row r="45" spans="1:6" ht="35.15" customHeight="1" thickTop="1" thickBot="1">
      <c r="A45" s="19">
        <v>39</v>
      </c>
      <c r="B45" s="26">
        <v>1537</v>
      </c>
      <c r="C45" s="26" t="str">
        <f>IFERROR(VLOOKUP(B45,'Time Sheet'!$A$12:$H$290,'Time Sheet'!$B$8,0),"")</f>
        <v/>
      </c>
      <c r="D45" s="36" t="e">
        <f>VLOOKUP(B45,'Time Sheet'!$A$12:$BS$167,'Time Sheet'!$BS$8,0)</f>
        <v>#N/A</v>
      </c>
      <c r="E45" s="26"/>
      <c r="F45" s="26"/>
    </row>
    <row r="46" spans="1:6" ht="35.15" customHeight="1" thickTop="1" thickBot="1">
      <c r="A46" s="21">
        <v>40</v>
      </c>
      <c r="B46" s="26">
        <v>1541</v>
      </c>
      <c r="C46" s="26" t="str">
        <f>IFERROR(VLOOKUP(B46,'Time Sheet'!$A$12:$H$290,'Time Sheet'!$B$8,0),"")</f>
        <v/>
      </c>
      <c r="D46" s="36" t="e">
        <f>VLOOKUP(B46,'Time Sheet'!$A$12:$BS$167,'Time Sheet'!$BS$8,0)</f>
        <v>#N/A</v>
      </c>
      <c r="E46" s="26"/>
      <c r="F46" s="26"/>
    </row>
    <row r="47" spans="1:6" ht="35.15" customHeight="1" thickTop="1" thickBot="1">
      <c r="A47" s="19">
        <v>41</v>
      </c>
      <c r="B47" s="26">
        <v>972</v>
      </c>
      <c r="C47" s="26" t="str">
        <f>IFERROR(VLOOKUP(B47,'Time Sheet'!$A$12:$H$290,'Time Sheet'!$B$8,0),"")</f>
        <v/>
      </c>
      <c r="D47" s="36" t="e">
        <f>VLOOKUP(B47,'Time Sheet'!$A$12:$BS$167,'Time Sheet'!$BS$8,0)</f>
        <v>#N/A</v>
      </c>
      <c r="E47" s="26"/>
      <c r="F47" s="26"/>
    </row>
    <row r="48" spans="1:6" ht="35.15" customHeight="1" thickTop="1" thickBot="1">
      <c r="A48" s="21">
        <v>42</v>
      </c>
      <c r="B48" s="26">
        <v>1358</v>
      </c>
      <c r="C48" s="26" t="str">
        <f>IFERROR(VLOOKUP(B48,'Time Sheet'!$A$12:$H$290,'Time Sheet'!$B$8,0),"")</f>
        <v/>
      </c>
      <c r="D48" s="36" t="e">
        <f>VLOOKUP(B48,'Time Sheet'!$A$12:$BS$167,'Time Sheet'!$BS$8,0)</f>
        <v>#N/A</v>
      </c>
      <c r="E48" s="26"/>
      <c r="F48" s="26"/>
    </row>
    <row r="49" spans="1:6" ht="35.15" customHeight="1" thickTop="1" thickBot="1">
      <c r="A49" s="19">
        <v>43</v>
      </c>
      <c r="B49" s="26">
        <v>1045</v>
      </c>
      <c r="C49" s="26" t="str">
        <f>IFERROR(VLOOKUP(B49,'Time Sheet'!$A$12:$H$290,'Time Sheet'!$B$8,0),"")</f>
        <v/>
      </c>
      <c r="D49" s="36" t="e">
        <f>VLOOKUP(B49,'Time Sheet'!$A$12:$BS$167,'Time Sheet'!$BS$8,0)</f>
        <v>#N/A</v>
      </c>
      <c r="E49" s="26"/>
      <c r="F49" s="26"/>
    </row>
    <row r="50" spans="1:6" ht="35.15" customHeight="1" thickTop="1" thickBot="1">
      <c r="A50" s="21">
        <v>44</v>
      </c>
      <c r="B50" s="26">
        <v>215</v>
      </c>
      <c r="C50" s="26" t="str">
        <f>IFERROR(VLOOKUP(B50,'Time Sheet'!$A$12:$H$290,'Time Sheet'!$B$8,0),"")</f>
        <v/>
      </c>
      <c r="D50" s="36" t="e">
        <f>VLOOKUP(B50,'Time Sheet'!$A$12:$BS$167,'Time Sheet'!$BS$8,0)</f>
        <v>#N/A</v>
      </c>
      <c r="E50" s="26"/>
      <c r="F50" s="26"/>
    </row>
    <row r="51" spans="1:6" ht="35.15" customHeight="1" thickTop="1" thickBot="1">
      <c r="A51" s="19">
        <v>45</v>
      </c>
      <c r="B51" s="26">
        <v>1410</v>
      </c>
      <c r="C51" s="26" t="str">
        <f>IFERROR(VLOOKUP(B51,'Time Sheet'!$A$12:$H$290,'Time Sheet'!$B$8,0),"")</f>
        <v/>
      </c>
      <c r="D51" s="36" t="e">
        <f>VLOOKUP(B51,'Time Sheet'!$A$12:$BS$167,'Time Sheet'!$BS$8,0)</f>
        <v>#N/A</v>
      </c>
      <c r="E51" s="26"/>
      <c r="F51" s="26"/>
    </row>
    <row r="52" spans="1:6" ht="35.15" customHeight="1" thickTop="1" thickBot="1">
      <c r="A52" s="21">
        <v>46</v>
      </c>
      <c r="B52" s="26">
        <v>550</v>
      </c>
      <c r="C52" s="26" t="str">
        <f>IFERROR(VLOOKUP(B52,'Time Sheet'!$A$12:$H$290,'Time Sheet'!$B$8,0),"")</f>
        <v/>
      </c>
      <c r="D52" s="36" t="e">
        <f>VLOOKUP(B52,'Time Sheet'!$A$12:$BS$167,'Time Sheet'!$BS$8,0)</f>
        <v>#N/A</v>
      </c>
      <c r="E52" s="26"/>
      <c r="F52" s="26"/>
    </row>
    <row r="53" spans="1:6" ht="35.15" customHeight="1" thickTop="1" thickBot="1">
      <c r="A53" s="19">
        <v>47</v>
      </c>
      <c r="B53" s="26">
        <v>177</v>
      </c>
      <c r="C53" s="26" t="str">
        <f>IFERROR(VLOOKUP(B53,'Time Sheet'!$A$12:$H$290,'Time Sheet'!$B$8,0),"")</f>
        <v/>
      </c>
      <c r="D53" s="36" t="e">
        <f>VLOOKUP(B53,'Time Sheet'!$A$12:$BS$167,'Time Sheet'!$BS$8,0)</f>
        <v>#N/A</v>
      </c>
      <c r="E53" s="26"/>
      <c r="F53" s="26"/>
    </row>
    <row r="54" spans="1:6" ht="35.15" customHeight="1" thickTop="1" thickBot="1">
      <c r="A54" s="21">
        <v>48</v>
      </c>
      <c r="B54" s="26">
        <v>180</v>
      </c>
      <c r="C54" s="26" t="str">
        <f>IFERROR(VLOOKUP(B54,'Time Sheet'!$A$12:$H$290,'Time Sheet'!$B$8,0),"")</f>
        <v/>
      </c>
      <c r="D54" s="36" t="e">
        <f>VLOOKUP(B54,'Time Sheet'!$A$12:$BS$167,'Time Sheet'!$BS$8,0)</f>
        <v>#N/A</v>
      </c>
      <c r="E54" s="26"/>
      <c r="F54" s="26"/>
    </row>
    <row r="55" spans="1:6" ht="35.15" customHeight="1" thickTop="1" thickBot="1">
      <c r="A55" s="19">
        <v>49</v>
      </c>
      <c r="B55" s="26">
        <v>199</v>
      </c>
      <c r="C55" s="26" t="str">
        <f>IFERROR(VLOOKUP(B55,'Time Sheet'!$A$12:$H$290,'Time Sheet'!$B$8,0),"")</f>
        <v/>
      </c>
      <c r="D55" s="36" t="e">
        <f>VLOOKUP(B55,'Time Sheet'!$A$12:$BS$167,'Time Sheet'!$BS$8,0)</f>
        <v>#N/A</v>
      </c>
      <c r="E55" s="26"/>
      <c r="F55" s="26"/>
    </row>
    <row r="56" spans="1:6" ht="35.15" customHeight="1" thickTop="1" thickBot="1">
      <c r="A56" s="21">
        <v>50</v>
      </c>
      <c r="B56" s="26">
        <v>289</v>
      </c>
      <c r="C56" s="26" t="str">
        <f>IFERROR(VLOOKUP(B56,'Time Sheet'!$A$12:$H$290,'Time Sheet'!$B$8,0),"")</f>
        <v/>
      </c>
      <c r="D56" s="36" t="e">
        <f>VLOOKUP(B56,'Time Sheet'!$A$12:$BS$167,'Time Sheet'!$BS$8,0)</f>
        <v>#N/A</v>
      </c>
      <c r="E56" s="26"/>
      <c r="F56" s="26"/>
    </row>
    <row r="57" spans="1:6" ht="35.15" customHeight="1" thickTop="1" thickBot="1">
      <c r="A57" s="19">
        <v>51</v>
      </c>
      <c r="B57" s="26">
        <v>388</v>
      </c>
      <c r="C57" s="26" t="str">
        <f>IFERROR(VLOOKUP(B57,'Time Sheet'!$A$12:$H$290,'Time Sheet'!$B$8,0),"")</f>
        <v/>
      </c>
      <c r="D57" s="36" t="e">
        <f>VLOOKUP(B57,'Time Sheet'!$A$12:$BS$167,'Time Sheet'!$BS$8,0)</f>
        <v>#N/A</v>
      </c>
      <c r="E57" s="26"/>
      <c r="F57" s="26"/>
    </row>
    <row r="58" spans="1:6" ht="35.15" customHeight="1" thickTop="1" thickBot="1">
      <c r="A58" s="21">
        <v>52</v>
      </c>
      <c r="B58" s="26">
        <v>449</v>
      </c>
      <c r="C58" s="26" t="str">
        <f>IFERROR(VLOOKUP(B58,'Time Sheet'!$A$12:$H$290,'Time Sheet'!$B$8,0),"")</f>
        <v/>
      </c>
      <c r="D58" s="36" t="e">
        <f>VLOOKUP(B58,'Time Sheet'!$A$12:$BS$167,'Time Sheet'!$BS$8,0)</f>
        <v>#N/A</v>
      </c>
      <c r="E58" s="26"/>
      <c r="F58" s="26"/>
    </row>
    <row r="59" spans="1:6" ht="35.15" customHeight="1" thickTop="1" thickBot="1">
      <c r="A59" s="19">
        <v>53</v>
      </c>
      <c r="B59" s="26">
        <v>551</v>
      </c>
      <c r="C59" s="26" t="str">
        <f>IFERROR(VLOOKUP(B59,'Time Sheet'!$A$12:$H$290,'Time Sheet'!$B$8,0),"")</f>
        <v/>
      </c>
      <c r="D59" s="36" t="e">
        <f>VLOOKUP(B59,'Time Sheet'!$A$12:$BS$167,'Time Sheet'!$BS$8,0)</f>
        <v>#N/A</v>
      </c>
      <c r="E59" s="26"/>
      <c r="F59" s="26"/>
    </row>
    <row r="60" spans="1:6" ht="35.15" customHeight="1" thickTop="1" thickBot="1">
      <c r="A60" s="21">
        <v>54</v>
      </c>
      <c r="B60" s="26">
        <v>798</v>
      </c>
      <c r="C60" s="26" t="str">
        <f>IFERROR(VLOOKUP(B60,'Time Sheet'!$A$12:$H$290,'Time Sheet'!$B$8,0),"")</f>
        <v/>
      </c>
      <c r="D60" s="36" t="e">
        <f>VLOOKUP(B60,'Time Sheet'!$A$12:$BS$167,'Time Sheet'!$BS$8,0)</f>
        <v>#N/A</v>
      </c>
      <c r="E60" s="26"/>
      <c r="F60" s="26"/>
    </row>
    <row r="61" spans="1:6" ht="35.15" customHeight="1" thickTop="1" thickBot="1">
      <c r="A61" s="19">
        <v>55</v>
      </c>
      <c r="B61" s="26">
        <v>1239</v>
      </c>
      <c r="C61" s="26" t="str">
        <f>IFERROR(VLOOKUP(B61,'Time Sheet'!$A$12:$H$290,'Time Sheet'!$B$8,0),"")</f>
        <v/>
      </c>
      <c r="D61" s="36" t="e">
        <f>VLOOKUP(B61,'Time Sheet'!$A$12:$BS$167,'Time Sheet'!$BS$8,0)</f>
        <v>#N/A</v>
      </c>
      <c r="E61" s="26"/>
      <c r="F61" s="26"/>
    </row>
    <row r="62" spans="1:6" ht="35.15" customHeight="1" thickTop="1" thickBot="1">
      <c r="A62" s="21">
        <v>56</v>
      </c>
      <c r="B62" s="26">
        <v>1263</v>
      </c>
      <c r="C62" s="26" t="str">
        <f>IFERROR(VLOOKUP(B62,'Time Sheet'!$A$12:$H$290,'Time Sheet'!$B$8,0),"")</f>
        <v/>
      </c>
      <c r="D62" s="36" t="e">
        <f>VLOOKUP(B62,'Time Sheet'!$A$12:$BS$167,'Time Sheet'!$BS$8,0)</f>
        <v>#N/A</v>
      </c>
      <c r="E62" s="26"/>
      <c r="F62" s="26"/>
    </row>
    <row r="63" spans="1:6" ht="35.15" customHeight="1" thickTop="1" thickBot="1">
      <c r="A63" s="19">
        <v>57</v>
      </c>
      <c r="B63" s="26">
        <v>1332</v>
      </c>
      <c r="C63" s="26" t="str">
        <f>IFERROR(VLOOKUP(B63,'Time Sheet'!$A$12:$H$290,'Time Sheet'!$B$8,0),"")</f>
        <v/>
      </c>
      <c r="D63" s="36" t="e">
        <f>VLOOKUP(B63,'Time Sheet'!$A$12:$BS$167,'Time Sheet'!$BS$8,0)</f>
        <v>#N/A</v>
      </c>
      <c r="E63" s="26"/>
      <c r="F63" s="26"/>
    </row>
    <row r="64" spans="1:6" ht="35.15" customHeight="1" thickTop="1" thickBot="1">
      <c r="A64" s="21">
        <v>58</v>
      </c>
      <c r="B64" s="26">
        <v>1543</v>
      </c>
      <c r="C64" s="26" t="str">
        <f>IFERROR(VLOOKUP(B64,'Time Sheet'!$A$12:$H$290,'Time Sheet'!$B$8,0),"")</f>
        <v/>
      </c>
      <c r="D64" s="36" t="e">
        <f>VLOOKUP(B64,'Time Sheet'!$A$12:$BS$167,'Time Sheet'!$BS$8,0)</f>
        <v>#N/A</v>
      </c>
      <c r="E64" s="26"/>
      <c r="F64" s="26"/>
    </row>
    <row r="65" spans="1:6" ht="35.15" customHeight="1" thickTop="1" thickBot="1">
      <c r="A65" s="19">
        <v>59</v>
      </c>
      <c r="B65" s="26">
        <v>541</v>
      </c>
      <c r="C65" s="26" t="str">
        <f>IFERROR(VLOOKUP(B65,'Time Sheet'!$A$12:$H$290,'Time Sheet'!$B$8,0),"")</f>
        <v/>
      </c>
      <c r="D65" s="36" t="e">
        <f>VLOOKUP(B65,'Time Sheet'!$A$12:$BS$167,'Time Sheet'!$BS$8,0)</f>
        <v>#N/A</v>
      </c>
      <c r="E65" s="26"/>
      <c r="F65" s="26"/>
    </row>
    <row r="66" spans="1:6" ht="35.15" customHeight="1" thickTop="1" thickBot="1">
      <c r="A66" s="21">
        <v>60</v>
      </c>
      <c r="B66" s="26">
        <v>1317</v>
      </c>
      <c r="C66" s="26" t="str">
        <f>IFERROR(VLOOKUP(B66,'Time Sheet'!$A$12:$H$290,'Time Sheet'!$B$8,0),"")</f>
        <v/>
      </c>
      <c r="D66" s="36" t="e">
        <f>VLOOKUP(B66,'Time Sheet'!$A$12:$BS$167,'Time Sheet'!$BS$8,0)</f>
        <v>#N/A</v>
      </c>
      <c r="E66" s="26"/>
      <c r="F66" s="26"/>
    </row>
    <row r="67" spans="1:6" ht="35.15" customHeight="1" thickTop="1" thickBot="1">
      <c r="A67" s="19">
        <v>61</v>
      </c>
      <c r="B67" s="26">
        <v>1459</v>
      </c>
      <c r="C67" s="26" t="str">
        <f>IFERROR(VLOOKUP(B67,'Time Sheet'!$A$12:$H$290,'Time Sheet'!$B$8,0),"")</f>
        <v/>
      </c>
      <c r="D67" s="36" t="e">
        <f>VLOOKUP(B67,'Time Sheet'!$A$12:$BS$167,'Time Sheet'!$BS$8,0)</f>
        <v>#N/A</v>
      </c>
      <c r="E67" s="26"/>
      <c r="F67" s="26"/>
    </row>
    <row r="68" spans="1:6" ht="35.15" customHeight="1" thickTop="1" thickBot="1">
      <c r="A68" s="21">
        <v>62</v>
      </c>
      <c r="B68" s="26">
        <v>1548</v>
      </c>
      <c r="C68" s="26" t="str">
        <f>IFERROR(VLOOKUP(B68,'Time Sheet'!$A$12:$H$290,'Time Sheet'!$B$8,0),"")</f>
        <v/>
      </c>
      <c r="D68" s="36" t="e">
        <f>VLOOKUP(B68,'Time Sheet'!$A$12:$BS$167,'Time Sheet'!$BS$8,0)</f>
        <v>#N/A</v>
      </c>
      <c r="E68" s="26"/>
      <c r="F68" s="26"/>
    </row>
    <row r="69" spans="1:6" ht="35.15" customHeight="1" thickTop="1" thickBot="1">
      <c r="A69" s="19">
        <v>63</v>
      </c>
      <c r="B69" s="26">
        <v>695</v>
      </c>
      <c r="C69" s="26" t="str">
        <f>IFERROR(VLOOKUP(B69,'Time Sheet'!$A$12:$H$290,'Time Sheet'!$B$8,0),"")</f>
        <v/>
      </c>
      <c r="D69" s="36" t="e">
        <f>VLOOKUP(B69,'Time Sheet'!$A$12:$BS$167,'Time Sheet'!$BS$8,0)</f>
        <v>#N/A</v>
      </c>
      <c r="E69" s="26"/>
      <c r="F69" s="26"/>
    </row>
    <row r="70" spans="1:6" ht="35.15" customHeight="1" thickTop="1" thickBot="1">
      <c r="A70" s="21">
        <v>64</v>
      </c>
      <c r="B70" s="26">
        <v>1407</v>
      </c>
      <c r="C70" s="26" t="str">
        <f>IFERROR(VLOOKUP(B70,'Time Sheet'!$A$12:$H$290,'Time Sheet'!$B$8,0),"")</f>
        <v/>
      </c>
      <c r="D70" s="36" t="e">
        <f>VLOOKUP(B70,'Time Sheet'!$A$12:$BS$167,'Time Sheet'!$BS$8,0)</f>
        <v>#N/A</v>
      </c>
      <c r="E70" s="26"/>
      <c r="F70" s="26"/>
    </row>
    <row r="71" spans="1:6" ht="35.15" customHeight="1" thickTop="1" thickBot="1">
      <c r="A71" s="19">
        <v>65</v>
      </c>
      <c r="B71" s="26">
        <v>201</v>
      </c>
      <c r="C71" s="26" t="str">
        <f>IFERROR(VLOOKUP(B71,'Time Sheet'!$A$12:$H$290,'Time Sheet'!$B$8,0),"")</f>
        <v/>
      </c>
      <c r="D71" s="36" t="e">
        <f>VLOOKUP(B71,'Time Sheet'!$A$12:$BS$167,'Time Sheet'!$BS$8,0)</f>
        <v>#N/A</v>
      </c>
      <c r="E71" s="26"/>
      <c r="F71" s="26"/>
    </row>
    <row r="72" spans="1:6" ht="35.15" customHeight="1" thickTop="1" thickBot="1">
      <c r="A72" s="21">
        <v>66</v>
      </c>
      <c r="B72" s="26">
        <v>1549</v>
      </c>
      <c r="C72" s="26" t="str">
        <f>IFERROR(VLOOKUP(B72,'Time Sheet'!$A$12:$H$290,'Time Sheet'!$B$8,0),"")</f>
        <v/>
      </c>
      <c r="D72" s="36" t="e">
        <f>VLOOKUP(B72,'Time Sheet'!$A$12:$BS$167,'Time Sheet'!$BS$8,0)</f>
        <v>#N/A</v>
      </c>
      <c r="E72" s="26"/>
      <c r="F72" s="26"/>
    </row>
    <row r="73" spans="1:6" ht="35.15" customHeight="1" thickTop="1" thickBot="1">
      <c r="A73" s="19">
        <v>67</v>
      </c>
      <c r="B73" s="26">
        <v>814</v>
      </c>
      <c r="C73" s="26" t="str">
        <f>IFERROR(VLOOKUP(B73,'Time Sheet'!$A$12:$H$290,'Time Sheet'!$B$8,0),"")</f>
        <v/>
      </c>
      <c r="D73" s="36" t="e">
        <f>VLOOKUP(B73,'Time Sheet'!$A$12:$BS$167,'Time Sheet'!$BS$8,0)</f>
        <v>#N/A</v>
      </c>
      <c r="E73" s="26"/>
      <c r="F73" s="26"/>
    </row>
    <row r="74" spans="1:6" ht="35.15" customHeight="1" thickTop="1" thickBot="1">
      <c r="A74" s="21">
        <v>68</v>
      </c>
      <c r="B74" s="26">
        <v>1079</v>
      </c>
      <c r="C74" s="26" t="str">
        <f>IFERROR(VLOOKUP(B74,'Time Sheet'!$A$12:$H$290,'Time Sheet'!$B$8,0),"")</f>
        <v/>
      </c>
      <c r="D74" s="36" t="e">
        <f>VLOOKUP(B74,'Time Sheet'!$A$12:$BS$167,'Time Sheet'!$BS$8,0)</f>
        <v>#N/A</v>
      </c>
      <c r="E74" s="26"/>
      <c r="F74" s="26"/>
    </row>
    <row r="75" spans="1:6" ht="35.15" customHeight="1" thickTop="1" thickBot="1">
      <c r="A75" s="19">
        <v>69</v>
      </c>
      <c r="B75" s="26">
        <v>1241</v>
      </c>
      <c r="C75" s="26" t="str">
        <f>IFERROR(VLOOKUP(B75,'Time Sheet'!$A$12:$H$290,'Time Sheet'!$B$8,0),"")</f>
        <v/>
      </c>
      <c r="D75" s="36" t="e">
        <f>VLOOKUP(B75,'Time Sheet'!$A$12:$BS$167,'Time Sheet'!$BS$8,0)</f>
        <v>#N/A</v>
      </c>
      <c r="E75" s="26"/>
      <c r="F75" s="26"/>
    </row>
    <row r="76" spans="1:6" ht="35.15" customHeight="1" thickTop="1" thickBot="1">
      <c r="A76" s="21">
        <v>70</v>
      </c>
      <c r="B76" s="26">
        <v>876</v>
      </c>
      <c r="C76" s="26" t="str">
        <f>IFERROR(VLOOKUP(B76,'Time Sheet'!$A$12:$H$290,'Time Sheet'!$B$8,0),"")</f>
        <v/>
      </c>
      <c r="D76" s="36" t="e">
        <f>VLOOKUP(B76,'Time Sheet'!$A$12:$BS$167,'Time Sheet'!$BS$8,0)</f>
        <v>#N/A</v>
      </c>
      <c r="E76" s="26"/>
      <c r="F76" s="26"/>
    </row>
    <row r="77" spans="1:6" ht="35.15" customHeight="1" thickTop="1" thickBot="1">
      <c r="A77" s="19">
        <v>71</v>
      </c>
      <c r="B77" s="26">
        <v>1497</v>
      </c>
      <c r="C77" s="26" t="str">
        <f>IFERROR(VLOOKUP(B77,'Time Sheet'!$A$12:$H$290,'Time Sheet'!$B$8,0),"")</f>
        <v/>
      </c>
      <c r="D77" s="36" t="e">
        <f>VLOOKUP(B77,'Time Sheet'!$A$12:$BS$167,'Time Sheet'!$BS$8,0)</f>
        <v>#N/A</v>
      </c>
      <c r="E77" s="26"/>
      <c r="F77" s="26"/>
    </row>
    <row r="78" spans="1:6" ht="35.15" customHeight="1" thickTop="1" thickBot="1">
      <c r="A78" s="21">
        <v>72</v>
      </c>
      <c r="B78" s="26">
        <v>1256</v>
      </c>
      <c r="C78" s="26" t="str">
        <f>IFERROR(VLOOKUP(B78,'Time Sheet'!$A$12:$H$290,'Time Sheet'!$B$8,0),"")</f>
        <v/>
      </c>
      <c r="D78" s="36" t="e">
        <f>VLOOKUP(B78,'Time Sheet'!$A$12:$BS$167,'Time Sheet'!$BS$8,0)</f>
        <v>#N/A</v>
      </c>
      <c r="E78" s="26"/>
      <c r="F78" s="26"/>
    </row>
    <row r="79" spans="1:6" ht="35.15" customHeight="1" thickTop="1" thickBot="1">
      <c r="A79" s="19">
        <v>73</v>
      </c>
      <c r="B79" s="26">
        <v>708</v>
      </c>
      <c r="C79" s="26" t="str">
        <f>IFERROR(VLOOKUP(B79,'Time Sheet'!$A$12:$H$290,'Time Sheet'!$B$8,0),"")</f>
        <v/>
      </c>
      <c r="D79" s="36" t="e">
        <f>VLOOKUP(B79,'Time Sheet'!$A$12:$BS$167,'Time Sheet'!$BS$8,0)</f>
        <v>#N/A</v>
      </c>
      <c r="E79" s="26"/>
      <c r="F79" s="26"/>
    </row>
    <row r="80" spans="1:6" ht="35.15" customHeight="1" thickTop="1" thickBot="1">
      <c r="A80" s="21">
        <v>74</v>
      </c>
      <c r="B80" s="26">
        <v>590</v>
      </c>
      <c r="C80" s="26" t="str">
        <f>IFERROR(VLOOKUP(B80,'Time Sheet'!$A$12:$H$290,'Time Sheet'!$B$8,0),"")</f>
        <v/>
      </c>
      <c r="D80" s="36" t="e">
        <f>VLOOKUP(B80,'Time Sheet'!$A$12:$BS$167,'Time Sheet'!$BS$8,0)</f>
        <v>#N/A</v>
      </c>
      <c r="E80" s="26"/>
      <c r="F80" s="26"/>
    </row>
    <row r="81" spans="1:6" ht="35.15" customHeight="1" thickTop="1" thickBot="1">
      <c r="A81" s="19">
        <v>75</v>
      </c>
      <c r="B81" s="26">
        <v>1252</v>
      </c>
      <c r="C81" s="26" t="str">
        <f>IFERROR(VLOOKUP(B81,'Time Sheet'!$A$12:$H$290,'Time Sheet'!$B$8,0),"")</f>
        <v/>
      </c>
      <c r="D81" s="36" t="e">
        <f>VLOOKUP(B81,'Time Sheet'!$A$12:$BS$167,'Time Sheet'!$BS$8,0)</f>
        <v>#N/A</v>
      </c>
      <c r="E81" s="26"/>
      <c r="F81" s="26"/>
    </row>
    <row r="82" spans="1:6" ht="35.15" customHeight="1" thickTop="1" thickBot="1">
      <c r="A82" s="21">
        <v>76</v>
      </c>
      <c r="B82" s="26">
        <v>1447</v>
      </c>
      <c r="C82" s="26" t="str">
        <f>IFERROR(VLOOKUP(B82,'Time Sheet'!$A$12:$H$290,'Time Sheet'!$B$8,0),"")</f>
        <v/>
      </c>
      <c r="D82" s="36" t="e">
        <f>VLOOKUP(B82,'Time Sheet'!$A$12:$BS$167,'Time Sheet'!$BS$8,0)</f>
        <v>#N/A</v>
      </c>
      <c r="E82" s="26"/>
      <c r="F82" s="26"/>
    </row>
    <row r="83" spans="1:6" ht="35.15" customHeight="1" thickTop="1" thickBot="1">
      <c r="A83" s="19">
        <v>77</v>
      </c>
      <c r="B83" s="26">
        <v>1475</v>
      </c>
      <c r="C83" s="26" t="str">
        <f>IFERROR(VLOOKUP(B83,'Time Sheet'!$A$12:$H$290,'Time Sheet'!$B$8,0),"")</f>
        <v/>
      </c>
      <c r="D83" s="36" t="e">
        <f>VLOOKUP(B83,'Time Sheet'!$A$12:$BS$167,'Time Sheet'!$BS$8,0)</f>
        <v>#N/A</v>
      </c>
      <c r="E83" s="26"/>
      <c r="F83" s="26"/>
    </row>
    <row r="84" spans="1:6" ht="35.15" customHeight="1" thickTop="1" thickBot="1">
      <c r="A84" s="21">
        <v>78</v>
      </c>
      <c r="B84" s="26">
        <v>1493</v>
      </c>
      <c r="C84" s="26" t="str">
        <f>IFERROR(VLOOKUP(B84,'Time Sheet'!$A$12:$H$290,'Time Sheet'!$B$8,0),"")</f>
        <v/>
      </c>
      <c r="D84" s="36" t="e">
        <f>VLOOKUP(B84,'Time Sheet'!$A$12:$BS$167,'Time Sheet'!$BS$8,0)</f>
        <v>#N/A</v>
      </c>
      <c r="E84" s="26"/>
      <c r="F84" s="26"/>
    </row>
    <row r="85" spans="1:6" ht="35.15" customHeight="1" thickTop="1" thickBot="1">
      <c r="A85" s="19">
        <v>79</v>
      </c>
      <c r="B85" s="26">
        <v>1534</v>
      </c>
      <c r="C85" s="26" t="str">
        <f>IFERROR(VLOOKUP(B85,'Time Sheet'!$A$12:$H$290,'Time Sheet'!$B$8,0),"")</f>
        <v/>
      </c>
      <c r="D85" s="36" t="e">
        <f>VLOOKUP(B85,'Time Sheet'!$A$12:$BS$167,'Time Sheet'!$BS$8,0)</f>
        <v>#N/A</v>
      </c>
      <c r="E85" s="26"/>
      <c r="F85" s="26"/>
    </row>
    <row r="86" spans="1:6" ht="35.15" customHeight="1" thickTop="1" thickBot="1">
      <c r="A86" s="21">
        <v>80</v>
      </c>
      <c r="B86" s="26">
        <v>1305</v>
      </c>
      <c r="C86" s="26" t="str">
        <f>IFERROR(VLOOKUP(B86,'Time Sheet'!$A$12:$H$290,'Time Sheet'!$B$8,0),"")</f>
        <v/>
      </c>
      <c r="D86" s="36" t="e">
        <f>VLOOKUP(B86,'Time Sheet'!$A$12:$BS$167,'Time Sheet'!$BS$8,0)</f>
        <v>#N/A</v>
      </c>
      <c r="E86" s="26"/>
      <c r="F86" s="26"/>
    </row>
    <row r="87" spans="1:6" ht="35.15" customHeight="1" thickTop="1" thickBot="1">
      <c r="A87" s="19">
        <v>81</v>
      </c>
      <c r="B87" s="26"/>
      <c r="C87" s="26" t="str">
        <f>IFERROR(VLOOKUP(B87,'Time Sheet'!$A$12:$H$290,'Time Sheet'!$B$8,0),"")</f>
        <v/>
      </c>
      <c r="D87" s="36" t="e">
        <f>VLOOKUP(B87,'Time Sheet'!$A$12:$BS$167,'Time Sheet'!$BS$8,0)</f>
        <v>#N/A</v>
      </c>
      <c r="E87" s="26"/>
      <c r="F87" s="26"/>
    </row>
    <row r="88" spans="1:6" ht="35.15" customHeight="1" thickTop="1" thickBot="1">
      <c r="A88" s="21">
        <v>82</v>
      </c>
      <c r="B88" s="26"/>
      <c r="C88" s="26" t="str">
        <f>IFERROR(VLOOKUP(B88,'Time Sheet'!$A$12:$H$290,'Time Sheet'!$B$8,0),"")</f>
        <v/>
      </c>
      <c r="D88" s="36" t="e">
        <f>VLOOKUP(B88,'Time Sheet'!$A$12:$BS$167,'Time Sheet'!$BS$8,0)</f>
        <v>#N/A</v>
      </c>
      <c r="E88" s="26"/>
      <c r="F88" s="26"/>
    </row>
    <row r="89" spans="1:6" ht="35.15" customHeight="1" thickTop="1" thickBot="1">
      <c r="A89" s="19">
        <v>83</v>
      </c>
      <c r="B89" s="26"/>
      <c r="C89" s="26" t="str">
        <f>IFERROR(VLOOKUP(B89,'Time Sheet'!$A$12:$H$290,'Time Sheet'!$B$8,0),"")</f>
        <v/>
      </c>
      <c r="D89" s="36" t="e">
        <f>VLOOKUP(B89,'Time Sheet'!$A$12:$BS$167,'Time Sheet'!$BS$8,0)</f>
        <v>#N/A</v>
      </c>
      <c r="E89" s="26"/>
      <c r="F89" s="26"/>
    </row>
    <row r="90" spans="1:6" ht="35.15" customHeight="1" thickTop="1" thickBot="1">
      <c r="A90" s="21">
        <v>84</v>
      </c>
      <c r="B90" s="26"/>
      <c r="C90" s="26" t="str">
        <f>IFERROR(VLOOKUP(B90,'Time Sheet'!$A$12:$H$290,'Time Sheet'!$B$8,0),"")</f>
        <v/>
      </c>
      <c r="D90" s="36" t="e">
        <f>VLOOKUP(B90,'Time Sheet'!$A$12:$BS$167,'Time Sheet'!$BS$8,0)</f>
        <v>#N/A</v>
      </c>
      <c r="E90" s="26"/>
      <c r="F90" s="26"/>
    </row>
    <row r="91" spans="1:6" ht="35.15" customHeight="1" thickTop="1" thickBot="1">
      <c r="A91" s="19">
        <v>85</v>
      </c>
      <c r="B91" s="26"/>
      <c r="C91" s="26" t="str">
        <f>IFERROR(VLOOKUP(B91,'Time Sheet'!$A$12:$H$290,'Time Sheet'!$B$8,0),"")</f>
        <v/>
      </c>
      <c r="D91" s="36" t="e">
        <f>VLOOKUP(B91,'Time Sheet'!$A$12:$BS$167,'Time Sheet'!$BS$8,0)</f>
        <v>#N/A</v>
      </c>
      <c r="E91" s="26"/>
      <c r="F91" s="26"/>
    </row>
    <row r="92" spans="1:6" ht="35.15" customHeight="1" thickTop="1" thickBot="1">
      <c r="A92" s="21">
        <v>86</v>
      </c>
      <c r="B92" s="26"/>
      <c r="C92" s="26" t="str">
        <f>IFERROR(VLOOKUP(B92,'Time Sheet'!$A$12:$H$290,'Time Sheet'!$B$8,0),"")</f>
        <v/>
      </c>
      <c r="D92" s="36" t="e">
        <f>VLOOKUP(B92,'Time Sheet'!$A$12:$BS$167,'Time Sheet'!$BS$8,0)</f>
        <v>#N/A</v>
      </c>
      <c r="E92" s="26"/>
      <c r="F92" s="26"/>
    </row>
    <row r="93" spans="1:6" ht="35.15" customHeight="1" thickTop="1" thickBot="1">
      <c r="A93" s="19">
        <v>87</v>
      </c>
      <c r="B93" s="26"/>
      <c r="C93" s="26" t="str">
        <f>IFERROR(VLOOKUP(B93,'Time Sheet'!$A$12:$H$290,'Time Sheet'!$B$8,0),"")</f>
        <v/>
      </c>
      <c r="D93" s="36" t="e">
        <f>VLOOKUP(B93,'Time Sheet'!$A$12:$BS$167,'Time Sheet'!$BS$8,0)</f>
        <v>#N/A</v>
      </c>
      <c r="E93" s="26"/>
      <c r="F93" s="26"/>
    </row>
    <row r="94" spans="1:6" ht="35.15" customHeight="1" thickTop="1" thickBot="1">
      <c r="A94" s="21">
        <v>88</v>
      </c>
      <c r="B94" s="26"/>
      <c r="C94" s="26" t="str">
        <f>IFERROR(VLOOKUP(B94,'Time Sheet'!$A$12:$H$290,'Time Sheet'!$B$8,0),"")</f>
        <v/>
      </c>
      <c r="D94" s="36" t="e">
        <f>VLOOKUP(B94,'Time Sheet'!$A$12:$BS$167,'Time Sheet'!$BS$8,0)</f>
        <v>#N/A</v>
      </c>
      <c r="E94" s="26"/>
      <c r="F94" s="26"/>
    </row>
    <row r="95" spans="1:6" ht="35.15" customHeight="1" thickTop="1" thickBot="1">
      <c r="A95" s="19">
        <v>89</v>
      </c>
      <c r="B95" s="26"/>
      <c r="C95" s="26" t="str">
        <f>IFERROR(VLOOKUP(B95,'Time Sheet'!$A$12:$H$290,'Time Sheet'!$B$8,0),"")</f>
        <v/>
      </c>
      <c r="D95" s="36" t="e">
        <f>VLOOKUP(B95,'Time Sheet'!$A$12:$BS$167,'Time Sheet'!$BS$8,0)</f>
        <v>#N/A</v>
      </c>
      <c r="E95" s="26"/>
      <c r="F95" s="26"/>
    </row>
    <row r="96" spans="1:6" ht="35.15" customHeight="1" thickTop="1" thickBot="1">
      <c r="A96" s="21">
        <v>90</v>
      </c>
      <c r="B96" s="26"/>
      <c r="C96" s="26" t="str">
        <f>IFERROR(VLOOKUP(B96,'Time Sheet'!$A$12:$H$290,'Time Sheet'!$B$8,0),"")</f>
        <v/>
      </c>
      <c r="D96" s="36" t="e">
        <f>VLOOKUP(B96,'Time Sheet'!$A$12:$BS$167,'Time Sheet'!$BS$8,0)</f>
        <v>#N/A</v>
      </c>
      <c r="E96" s="26"/>
      <c r="F96" s="26"/>
    </row>
    <row r="97" spans="1:6" ht="35.15" customHeight="1" thickTop="1" thickBot="1">
      <c r="A97" s="19">
        <v>91</v>
      </c>
      <c r="B97" s="26"/>
      <c r="C97" s="26" t="str">
        <f>IFERROR(VLOOKUP(B97,'Time Sheet'!$A$12:$H$290,'Time Sheet'!$B$8,0),"")</f>
        <v/>
      </c>
      <c r="D97" s="36" t="e">
        <f>VLOOKUP(B97,'Time Sheet'!$A$12:$BS$167,'Time Sheet'!$BS$8,0)</f>
        <v>#N/A</v>
      </c>
      <c r="E97" s="26"/>
      <c r="F97" s="26"/>
    </row>
    <row r="98" spans="1:6" ht="35.15" customHeight="1" thickTop="1" thickBot="1">
      <c r="A98" s="21">
        <v>92</v>
      </c>
      <c r="B98" s="26"/>
      <c r="C98" s="26" t="str">
        <f>IFERROR(VLOOKUP(B98,'Time Sheet'!$A$12:$H$290,'Time Sheet'!$B$8,0),"")</f>
        <v/>
      </c>
      <c r="D98" s="36" t="e">
        <f>VLOOKUP(B98,'Time Sheet'!$A$12:$BS$167,'Time Sheet'!$BS$8,0)</f>
        <v>#N/A</v>
      </c>
      <c r="E98" s="26"/>
      <c r="F98" s="26"/>
    </row>
    <row r="99" spans="1:6" ht="35.15" customHeight="1" thickTop="1" thickBot="1">
      <c r="A99" s="19">
        <v>93</v>
      </c>
      <c r="B99" s="26"/>
      <c r="C99" s="26" t="str">
        <f>IFERROR(VLOOKUP(B99,'Time Sheet'!$A$12:$H$290,'Time Sheet'!$B$8,0),"")</f>
        <v/>
      </c>
      <c r="D99" s="36" t="e">
        <f>VLOOKUP(B99,'Time Sheet'!$A$12:$BS$167,'Time Sheet'!$BS$8,0)</f>
        <v>#N/A</v>
      </c>
      <c r="E99" s="26"/>
      <c r="F99" s="26"/>
    </row>
    <row r="100" spans="1:6" ht="35.15" customHeight="1" thickTop="1" thickBot="1">
      <c r="A100" s="21">
        <v>94</v>
      </c>
      <c r="B100" s="26"/>
      <c r="C100" s="26" t="str">
        <f>IFERROR(VLOOKUP(B100,'Time Sheet'!$A$12:$H$290,'Time Sheet'!$B$8,0),"")</f>
        <v/>
      </c>
      <c r="D100" s="36" t="e">
        <f>VLOOKUP(B100,'Time Sheet'!$A$12:$BS$167,'Time Sheet'!$BS$8,0)</f>
        <v>#N/A</v>
      </c>
      <c r="E100" s="26"/>
      <c r="F100" s="26"/>
    </row>
    <row r="101" spans="1:6" ht="35.15" customHeight="1" thickTop="1" thickBot="1">
      <c r="A101" s="19">
        <v>95</v>
      </c>
      <c r="B101" s="26"/>
      <c r="C101" s="26" t="str">
        <f>IFERROR(VLOOKUP(B101,'Time Sheet'!$A$12:$H$290,'Time Sheet'!$B$8,0),"")</f>
        <v/>
      </c>
      <c r="D101" s="36" t="e">
        <f>VLOOKUP(B101,'Time Sheet'!$A$12:$BS$167,'Time Sheet'!$BS$8,0)</f>
        <v>#N/A</v>
      </c>
      <c r="E101" s="26"/>
      <c r="F101" s="26"/>
    </row>
    <row r="102" spans="1:6" ht="35.15" customHeight="1" thickTop="1" thickBot="1">
      <c r="A102" s="21">
        <v>96</v>
      </c>
      <c r="B102" s="26"/>
      <c r="C102" s="26" t="str">
        <f>IFERROR(VLOOKUP(B102,'Time Sheet'!$A$12:$H$290,'Time Sheet'!$B$8,0),"")</f>
        <v/>
      </c>
      <c r="D102" s="36" t="e">
        <f>VLOOKUP(B102,'Time Sheet'!$A$12:$BS$167,'Time Sheet'!$BS$8,0)</f>
        <v>#N/A</v>
      </c>
      <c r="E102" s="26"/>
      <c r="F102" s="26"/>
    </row>
    <row r="103" spans="1:6" ht="35.15" customHeight="1" thickTop="1" thickBot="1">
      <c r="A103" s="19">
        <v>97</v>
      </c>
      <c r="B103" s="26"/>
      <c r="C103" s="26" t="str">
        <f>IFERROR(VLOOKUP(B103,'Time Sheet'!$A$12:$H$290,'Time Sheet'!$B$8,0),"")</f>
        <v/>
      </c>
      <c r="D103" s="36" t="e">
        <f>VLOOKUP(B103,'Time Sheet'!$A$12:$BS$167,'Time Sheet'!$BS$8,0)</f>
        <v>#N/A</v>
      </c>
      <c r="E103" s="26"/>
      <c r="F103" s="26"/>
    </row>
    <row r="104" spans="1:6" ht="35.15" customHeight="1" thickTop="1" thickBot="1">
      <c r="A104" s="21">
        <v>98</v>
      </c>
      <c r="B104" s="26"/>
      <c r="C104" s="26" t="str">
        <f>IFERROR(VLOOKUP(B104,'Time Sheet'!$A$12:$H$290,'Time Sheet'!$B$8,0),"")</f>
        <v/>
      </c>
      <c r="D104" s="36" t="e">
        <f>VLOOKUP(B104,'Time Sheet'!$A$12:$BS$167,'Time Sheet'!$BS$8,0)</f>
        <v>#N/A</v>
      </c>
      <c r="E104" s="26"/>
      <c r="F104" s="26"/>
    </row>
    <row r="105" spans="1:6" ht="35.15" customHeight="1" thickTop="1" thickBot="1">
      <c r="A105" s="19">
        <v>99</v>
      </c>
      <c r="B105" s="26"/>
      <c r="C105" s="26" t="str">
        <f>IFERROR(VLOOKUP(B105,'Time Sheet'!$A$12:$H$290,'Time Sheet'!$B$8,0),"")</f>
        <v/>
      </c>
      <c r="D105" s="36" t="e">
        <f>VLOOKUP(B105,'Time Sheet'!$A$12:$BS$167,'Time Sheet'!$BS$8,0)</f>
        <v>#N/A</v>
      </c>
      <c r="E105" s="26"/>
      <c r="F105" s="26"/>
    </row>
    <row r="106" spans="1:6" ht="35.15" customHeight="1" thickTop="1" thickBot="1">
      <c r="A106" s="21">
        <v>100</v>
      </c>
      <c r="B106" s="26"/>
      <c r="C106" s="26" t="str">
        <f>IFERROR(VLOOKUP(B106,'Time Sheet'!$A$12:$H$290,'Time Sheet'!$B$8,0),"")</f>
        <v/>
      </c>
      <c r="D106" s="36" t="e">
        <f>VLOOKUP(B106,'Time Sheet'!$A$12:$BS$167,'Time Sheet'!$BS$8,0)</f>
        <v>#N/A</v>
      </c>
      <c r="E106" s="26"/>
      <c r="F106" s="26"/>
    </row>
    <row r="107" spans="1:6" ht="35.15" customHeight="1" thickTop="1" thickBot="1">
      <c r="A107" s="19">
        <v>19</v>
      </c>
      <c r="B107" s="26"/>
      <c r="C107" s="26" t="str">
        <f>IFERROR(VLOOKUP(B107,'Time Sheet'!$A$12:$H$290,'Time Sheet'!$B$8,0),"")</f>
        <v/>
      </c>
      <c r="D107" s="36" t="e">
        <f>VLOOKUP(B107,'Time Sheet'!$A$12:$BS$167,'Time Sheet'!$BS$8,0)</f>
        <v>#N/A</v>
      </c>
      <c r="E107" s="26"/>
      <c r="F107" s="26"/>
    </row>
    <row r="108" spans="1:6" ht="20.149999999999999" customHeight="1" thickTop="1">
      <c r="A108" s="28"/>
      <c r="B108" s="29"/>
      <c r="C108" s="29"/>
      <c r="D108" s="30"/>
      <c r="E108" s="30"/>
      <c r="F108" s="31"/>
    </row>
    <row r="109" spans="1:6" ht="20.149999999999999" customHeight="1">
      <c r="A109" s="111" t="s">
        <v>117</v>
      </c>
      <c r="B109" s="111"/>
      <c r="C109" s="111"/>
      <c r="D109" s="34"/>
      <c r="E109" s="34"/>
      <c r="F109" s="24"/>
    </row>
    <row r="110" spans="1:6" ht="20.149999999999999" customHeight="1">
      <c r="A110" s="111"/>
      <c r="B110" s="111"/>
      <c r="C110" s="111"/>
      <c r="D110" s="34"/>
      <c r="E110" s="34"/>
      <c r="F110" s="24"/>
    </row>
    <row r="111" spans="1:6" ht="20.149999999999999" customHeight="1">
      <c r="A111" s="112" t="e">
        <f>#REF!</f>
        <v>#REF!</v>
      </c>
      <c r="B111" s="112"/>
      <c r="C111" s="112"/>
      <c r="D111" s="33"/>
      <c r="E111" s="33"/>
      <c r="F111" s="24"/>
    </row>
    <row r="112" spans="1:6" ht="20.149999999999999" customHeight="1">
      <c r="A112" s="22"/>
      <c r="B112" s="22"/>
      <c r="C112" s="22"/>
      <c r="D112" s="22"/>
      <c r="E112" s="22"/>
      <c r="F112" s="25"/>
    </row>
    <row r="113" spans="1:6" ht="20.149999999999999" customHeight="1">
      <c r="A113" s="22"/>
      <c r="B113" s="22"/>
      <c r="C113" s="22"/>
      <c r="D113" s="22"/>
      <c r="E113" s="22"/>
      <c r="F113" s="25"/>
    </row>
    <row r="114" spans="1:6" ht="20.149999999999999" customHeight="1">
      <c r="A114" s="22"/>
      <c r="B114" s="22"/>
      <c r="C114" s="22"/>
      <c r="D114" s="22"/>
      <c r="E114" s="22"/>
      <c r="F114" s="22"/>
    </row>
    <row r="115" spans="1:6" ht="25" customHeight="1"/>
    <row r="116" spans="1:6" ht="25" customHeight="1"/>
    <row r="117" spans="1:6" ht="25" customHeight="1"/>
    <row r="118" spans="1:6" ht="25" customHeight="1"/>
    <row r="119" spans="1:6" ht="25" customHeight="1"/>
    <row r="120" spans="1:6" ht="25" customHeight="1"/>
    <row r="121" spans="1:6" ht="25" customHeight="1"/>
    <row r="122" spans="1:6" ht="25" customHeight="1"/>
  </sheetData>
  <mergeCells count="10">
    <mergeCell ref="A111:C111"/>
    <mergeCell ref="A1:B1"/>
    <mergeCell ref="A3:A5"/>
    <mergeCell ref="B3:B5"/>
    <mergeCell ref="C3:C5"/>
    <mergeCell ref="D3:D5"/>
    <mergeCell ref="F3:F5"/>
    <mergeCell ref="E3:E5"/>
    <mergeCell ref="A109:C109"/>
    <mergeCell ref="A110:C110"/>
  </mergeCells>
  <conditionalFormatting sqref="F108">
    <cfRule type="containsText" dxfId="4970" priority="25" operator="containsText" text="Absence">
      <formula>NOT(ISERROR(SEARCH("Absence",F108)))</formula>
    </cfRule>
    <cfRule type="containsText" dxfId="4969" priority="26" operator="containsText" text="Holday">
      <formula>NOT(ISERROR(SEARCH("Holday",F108)))</formula>
    </cfRule>
    <cfRule type="containsText" dxfId="4968" priority="27" operator="containsText" text="Sick">
      <formula>NOT(ISERROR(SEARCH("Sick",F108)))</formula>
    </cfRule>
    <cfRule type="containsText" dxfId="4967" priority="28" operator="containsText" text="Annual">
      <formula>NOT(ISERROR(SEARCH("Annual",F108)))</formula>
    </cfRule>
    <cfRule type="containsText" dxfId="4966" priority="29" operator="containsText" text="Emergency">
      <formula>NOT(ISERROR(SEARCH("Emergency",F108)))</formula>
    </cfRule>
    <cfRule type="containsText" dxfId="4965" priority="30" operator="containsText" text="Day Off">
      <formula>NOT(ISERROR(SEARCH("Day Off",F108)))</formula>
    </cfRule>
    <cfRule type="containsText" dxfId="4964" priority="31" operator="containsText" text="OR">
      <formula>NOT(ISERROR(SEARCH("OR",F108)))</formula>
    </cfRule>
    <cfRule type="containsText" dxfId="4963" priority="32" operator="containsText" text="permission">
      <formula>NOT(ISERROR(SEARCH("permission",F108)))</formula>
    </cfRule>
  </conditionalFormatting>
  <pageMargins left="0.70866141732283472" right="0.70866141732283472" top="0.74803149606299213" bottom="0.74803149606299213" header="0.31496062992125984" footer="0.31496062992125984"/>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Time Sheet</vt:lpstr>
      <vt:lpstr>vacations Data</vt:lpstr>
      <vt:lpstr>ر</vt:lpstr>
      <vt:lpstr>Absence</vt:lpstr>
      <vt:lpstr>Absence!Print_Titles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dc:creator>
  <cp:lastModifiedBy>User</cp:lastModifiedBy>
  <cp:lastPrinted>2017-02-25T11:10:05Z</cp:lastPrinted>
  <dcterms:created xsi:type="dcterms:W3CDTF">2016-11-11T17:45:18Z</dcterms:created>
  <dcterms:modified xsi:type="dcterms:W3CDTF">2017-02-26T11:44:04Z</dcterms:modified>
</cp:coreProperties>
</file>